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5600" windowHeight="7890" tabRatio="824" firstSheet="3" activeTab="4"/>
  </bookViews>
  <sheets>
    <sheet name="Sheet1" sheetId="1" r:id="rId1"/>
    <sheet name="รวม 5 ฝ่าย" sheetId="16" r:id="rId2"/>
    <sheet name="100บริหารงบประมาณ" sheetId="4" r:id="rId3"/>
    <sheet name="200ฝ่ายอำนวยการ" sheetId="14" r:id="rId4"/>
    <sheet name="300ฝ่ายส่งเสรืมพฤติกรรม " sheetId="13" r:id="rId5"/>
    <sheet name="400ฝ่ายกิจการนักเรียน " sheetId="12" r:id="rId6"/>
    <sheet name="500ส่งเสริมการศึกษา" sheetId="8" r:id="rId7"/>
    <sheet name="วิชาการ600 " sheetId="17" r:id="rId8"/>
    <sheet name="Sheet2" sheetId="18" r:id="rId9"/>
  </sheets>
  <calcPr calcId="144525"/>
</workbook>
</file>

<file path=xl/calcChain.xml><?xml version="1.0" encoding="utf-8"?>
<calcChain xmlns="http://schemas.openxmlformats.org/spreadsheetml/2006/main">
  <c r="I9" i="16" l="1"/>
  <c r="D8" i="16"/>
  <c r="C8" i="16"/>
  <c r="F4" i="16"/>
  <c r="D23" i="8"/>
  <c r="E23" i="8"/>
  <c r="E8" i="16" s="1"/>
  <c r="F23" i="8"/>
  <c r="F8" i="16" s="1"/>
  <c r="C23" i="8"/>
  <c r="D17" i="12"/>
  <c r="D7" i="16" s="1"/>
  <c r="E17" i="12"/>
  <c r="E7" i="16" s="1"/>
  <c r="F17" i="12"/>
  <c r="F7" i="16" s="1"/>
  <c r="C17" i="12"/>
  <c r="C7" i="16" s="1"/>
  <c r="D23" i="13"/>
  <c r="D6" i="16" s="1"/>
  <c r="E23" i="13"/>
  <c r="E6" i="16" s="1"/>
  <c r="F23" i="13"/>
  <c r="F6" i="16" s="1"/>
  <c r="C23" i="13"/>
  <c r="C6" i="16" s="1"/>
  <c r="D18" i="14"/>
  <c r="D5" i="16" s="1"/>
  <c r="E18" i="14"/>
  <c r="E5" i="16" s="1"/>
  <c r="F18" i="14"/>
  <c r="F5" i="16" s="1"/>
  <c r="C18" i="14"/>
  <c r="C5" i="16" s="1"/>
  <c r="D17" i="4"/>
  <c r="D4" i="16" s="1"/>
  <c r="E17" i="4"/>
  <c r="E4" i="16" s="1"/>
  <c r="E9" i="16" s="1"/>
  <c r="F17" i="4"/>
  <c r="C17" i="4"/>
  <c r="C4" i="16" s="1"/>
  <c r="D9" i="16" l="1"/>
  <c r="F9" i="16"/>
  <c r="C9" i="16"/>
  <c r="C12" i="16" s="1"/>
  <c r="F58" i="17"/>
  <c r="E58" i="17"/>
  <c r="D58" i="17"/>
  <c r="C58" i="17"/>
  <c r="G57" i="17"/>
  <c r="G56" i="17"/>
  <c r="G55" i="17"/>
  <c r="G54" i="17"/>
  <c r="G53" i="17"/>
  <c r="G52" i="17"/>
  <c r="G51" i="17"/>
  <c r="G50" i="17"/>
  <c r="G49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3" i="17"/>
  <c r="G32" i="17"/>
  <c r="G31" i="17"/>
  <c r="G30" i="17"/>
  <c r="G29" i="17"/>
  <c r="G28" i="17"/>
  <c r="G27" i="17"/>
  <c r="G26" i="17"/>
  <c r="G25" i="17"/>
  <c r="G23" i="17"/>
  <c r="G22" i="17"/>
  <c r="G21" i="17"/>
  <c r="G20" i="17"/>
  <c r="G19" i="17"/>
  <c r="G18" i="17"/>
  <c r="G16" i="17"/>
  <c r="G15" i="17"/>
  <c r="G14" i="17"/>
  <c r="G13" i="17"/>
  <c r="G12" i="17"/>
  <c r="G11" i="17"/>
  <c r="G10" i="17"/>
  <c r="G9" i="17"/>
  <c r="G8" i="17"/>
  <c r="G7" i="17"/>
  <c r="G6" i="17"/>
  <c r="G22" i="8" l="1"/>
  <c r="G20" i="8" l="1"/>
  <c r="G8" i="8"/>
  <c r="G10" i="8"/>
  <c r="G11" i="8"/>
  <c r="G12" i="8"/>
  <c r="G13" i="8"/>
  <c r="G15" i="8"/>
  <c r="G17" i="8"/>
  <c r="G19" i="8"/>
  <c r="G6" i="8"/>
  <c r="G23" i="8" l="1"/>
  <c r="G8" i="16" s="1"/>
  <c r="G8" i="12"/>
  <c r="G10" i="12"/>
  <c r="G12" i="12"/>
  <c r="G14" i="12"/>
  <c r="G16" i="12"/>
  <c r="G6" i="12"/>
  <c r="G22" i="13"/>
  <c r="G21" i="13"/>
  <c r="G8" i="13"/>
  <c r="G10" i="13"/>
  <c r="G11" i="13"/>
  <c r="G13" i="13"/>
  <c r="G17" i="13"/>
  <c r="G19" i="13"/>
  <c r="G6" i="13"/>
  <c r="G8" i="14"/>
  <c r="G10" i="14"/>
  <c r="G12" i="14"/>
  <c r="G14" i="14"/>
  <c r="G16" i="14"/>
  <c r="G6" i="14"/>
  <c r="G7" i="4"/>
  <c r="G8" i="4"/>
  <c r="G9" i="4"/>
  <c r="G10" i="4"/>
  <c r="G11" i="4"/>
  <c r="G12" i="4"/>
  <c r="G13" i="4"/>
  <c r="G14" i="4"/>
  <c r="G15" i="4"/>
  <c r="G6" i="4"/>
  <c r="G17" i="4" s="1"/>
  <c r="G4" i="16" s="1"/>
  <c r="G17" i="12" l="1"/>
  <c r="G7" i="16" s="1"/>
  <c r="G23" i="13"/>
  <c r="G6" i="16" s="1"/>
  <c r="G18" i="14"/>
  <c r="G5" i="16" s="1"/>
  <c r="H8" i="1"/>
  <c r="C4" i="1"/>
  <c r="C5" i="1"/>
  <c r="C6" i="1"/>
  <c r="C7" i="1"/>
  <c r="C3" i="1"/>
  <c r="E8" i="1"/>
  <c r="F8" i="1"/>
  <c r="G8" i="1"/>
  <c r="D8" i="1"/>
  <c r="G9" i="16" l="1"/>
  <c r="C8" i="1"/>
  <c r="G47" i="17"/>
  <c r="G58" i="17"/>
  <c r="G48" i="17"/>
</calcChain>
</file>

<file path=xl/sharedStrings.xml><?xml version="1.0" encoding="utf-8"?>
<sst xmlns="http://schemas.openxmlformats.org/spreadsheetml/2006/main" count="273" uniqueCount="195">
  <si>
    <t>งบประมาณ</t>
  </si>
  <si>
    <t>โครงการ</t>
  </si>
  <si>
    <t>ที่</t>
  </si>
  <si>
    <t>อุดหนุน</t>
  </si>
  <si>
    <t>รายหัว</t>
  </si>
  <si>
    <t>ปัจจัยพื้นฐาน</t>
  </si>
  <si>
    <t>เรียนฟรี 15 ปี</t>
  </si>
  <si>
    <t>เงินบริจาค</t>
  </si>
  <si>
    <t>รวม</t>
  </si>
  <si>
    <t>งานบุคลากร</t>
  </si>
  <si>
    <t>งานสารสนเทศ</t>
  </si>
  <si>
    <t>งานสวัสดิการครู</t>
  </si>
  <si>
    <t>งานป้องกันรักษาสินทรัพย์</t>
  </si>
  <si>
    <t>สวัสดิการ</t>
  </si>
  <si>
    <t>รหัส</t>
  </si>
  <si>
    <t>ผู้รับผิดชอบ</t>
  </si>
  <si>
    <t>หมายเหตุ</t>
  </si>
  <si>
    <t>ฝ่ายงานบริหารงบประมาณ</t>
  </si>
  <si>
    <t>ฝ่ายบริหารงบประมาณ</t>
  </si>
  <si>
    <t>เลขานุการฝ่าย</t>
  </si>
  <si>
    <t>งานการเงินและบัญชี</t>
  </si>
  <si>
    <t>ครูกฤตยา</t>
  </si>
  <si>
    <t>งานพัสดุและสินทรัพย์</t>
  </si>
  <si>
    <t>ครูรัตนกานต์</t>
  </si>
  <si>
    <t>งานแผนงาน</t>
  </si>
  <si>
    <t>ครูลำจวน</t>
  </si>
  <si>
    <t>งานระดมทรัพยากร</t>
  </si>
  <si>
    <t>โครงการระดมทรัพยากร</t>
  </si>
  <si>
    <t>งานควบคุมและตรวจสอบภายใน</t>
  </si>
  <si>
    <t>โครงการตรวจสอบภายใน</t>
  </si>
  <si>
    <t>ครูจินตนา</t>
  </si>
  <si>
    <t>ครูนฤมล</t>
  </si>
  <si>
    <t>ครูบุญเกิด</t>
  </si>
  <si>
    <t>ฝ่ายส่งเสริมฯ</t>
  </si>
  <si>
    <t>งานโสตทัศนูปกรณ์</t>
  </si>
  <si>
    <t>งานอาคารสถานที่และสาธารณูปโภค</t>
  </si>
  <si>
    <t>บ้านพักครู</t>
  </si>
  <si>
    <t>งานอนามัย</t>
  </si>
  <si>
    <t>งานโภชนาการ</t>
  </si>
  <si>
    <t>โครงการธนาคารออมสิน</t>
  </si>
  <si>
    <t>ครูวันโชค</t>
  </si>
  <si>
    <t>ครูบุญฤทธิ์</t>
  </si>
  <si>
    <t>ครูสุภาพร</t>
  </si>
  <si>
    <t>ฝ่ายกิจการนักเรียนฯ</t>
  </si>
  <si>
    <t>งานพัฒนาระบบสารสนเทศ</t>
  </si>
  <si>
    <t>งานประชาสัมพันธ์</t>
  </si>
  <si>
    <t>งานส่งเสริมประชาธิปไตย</t>
  </si>
  <si>
    <t>กิจกรรมทั่วไป</t>
  </si>
  <si>
    <t>งานสัมพันธ์ชุมชน</t>
  </si>
  <si>
    <t>ครูประทีป</t>
  </si>
  <si>
    <t>ฝ่ายส่งเสริมการศึกษา 500</t>
  </si>
  <si>
    <t>ฝ่ายปกครอง</t>
  </si>
  <si>
    <t>เลขานุการ</t>
  </si>
  <si>
    <t>งานดูแลช่วยเหลือนักเรียน</t>
  </si>
  <si>
    <t>งานป้องกันแก้ไขพฤติกรรมนักเรียน</t>
  </si>
  <si>
    <t>โครงการป้องกันแก้ไขพฤติกรรม</t>
  </si>
  <si>
    <t>งานรักษาความปลอดภัย</t>
  </si>
  <si>
    <t>โครงการงานรักษาความปลอดภัย</t>
  </si>
  <si>
    <t>งานระดับชั้น</t>
  </si>
  <si>
    <t>โครงการงานระดับชั้น</t>
  </si>
  <si>
    <t>งานเวรประจำวัน</t>
  </si>
  <si>
    <t>โครงการเวรประจำวัน</t>
  </si>
  <si>
    <t>งานส่งเสริมคุณธรรมจริยธรรม</t>
  </si>
  <si>
    <t>ครูชัยรัตน์</t>
  </si>
  <si>
    <t>ครูเฉลิมพล</t>
  </si>
  <si>
    <t>ฝ่ายอำนวยการ</t>
  </si>
  <si>
    <t>งานสารบรรณ</t>
  </si>
  <si>
    <t>โครงการพัฒนาระบบสารสนเทศ</t>
  </si>
  <si>
    <t>งานป้องกันทรัพย์สิน</t>
  </si>
  <si>
    <t>ครูรวีวรรณ</t>
  </si>
  <si>
    <t>ครูจิดาภา</t>
  </si>
  <si>
    <t xml:space="preserve">ครูอรุญ ปวีร์ </t>
  </si>
  <si>
    <t>ระดมทรัพย์</t>
  </si>
  <si>
    <t>เรียนฟรี</t>
  </si>
  <si>
    <t>อื่นๆ</t>
  </si>
  <si>
    <t xml:space="preserve">โครงการพัฒนางานพัสดุและสินทรัพย์ </t>
  </si>
  <si>
    <t>ครูสโรชินทร์</t>
  </si>
  <si>
    <t>โครงการพัฒนางานบุคคล</t>
  </si>
  <si>
    <t>โครงการพัฒนางานสารบรรณ</t>
  </si>
  <si>
    <t>ครูกรรณิการ์</t>
  </si>
  <si>
    <t>โครงการยานพานะซ่อมบำรุงดูแลรักษารถยนต์</t>
  </si>
  <si>
    <t>โครงการงานป้องกันรักษาสินทรัพย์</t>
  </si>
  <si>
    <t>งานยานพานะ</t>
  </si>
  <si>
    <t>โครงการสวัสดิการครู</t>
  </si>
  <si>
    <t>260.1.</t>
  </si>
  <si>
    <t>150.2.</t>
  </si>
  <si>
    <t>โครงการประกันคุณภาพภายใน</t>
  </si>
  <si>
    <t>โครงการพัฒนาระบบงานการเงินและบัญชี</t>
  </si>
  <si>
    <t>พัฒนาคุณธรรม  จริยธรรมและค่านิยมมาตรฐานสังคมและชุมชนแก่นักเรียน</t>
  </si>
  <si>
    <t>โครงการป้องกันและแก้ไขปัญหายาเสพติดและโรคเอดส์</t>
  </si>
  <si>
    <t>พัฒนาระบบสารบรรณฝ่ายส่งเสริมพฤติกรรมนักเรียน</t>
  </si>
  <si>
    <t>ครูสุภัทรา</t>
  </si>
  <si>
    <t>ครูมานพ</t>
  </si>
  <si>
    <t xml:space="preserve">โครงการเศรษฐกิจพอเพียง </t>
  </si>
  <si>
    <t>โครงการห้องเรียนสีขาว  โรงเรียนศรีสำโรงชนูปถัมภ์</t>
  </si>
  <si>
    <t>ครูสิงข์</t>
  </si>
  <si>
    <t>โครงการดูแลช่วยเหลือนักเรียน</t>
  </si>
  <si>
    <t>งานพิเศษ</t>
  </si>
  <si>
    <t xml:space="preserve">โครงการพัฒนางานแผนงาน </t>
  </si>
  <si>
    <t xml:space="preserve">ครูวิมลรัตน์   </t>
  </si>
  <si>
    <t>โครงการพัฒนาระบบสารสนเทศของงานประชาสัมพันธ์</t>
  </si>
  <si>
    <t xml:space="preserve">ฝ่ายอำนวยการ </t>
  </si>
  <si>
    <t xml:space="preserve">ฝ่ายส่งเสริมพฤติกรรมนักเรียน </t>
  </si>
  <si>
    <t xml:space="preserve">โครงการสัมพันธ์ชุมชน </t>
  </si>
  <si>
    <t>โครงการพัฒนางานกิจกรรมทั่วไปฝ่ายกิจการนักเรียนและสัมพันธ์ชุมชน</t>
  </si>
  <si>
    <t>ครูฐิติพร</t>
  </si>
  <si>
    <t>โครงการส่งเสริมประชาธิปไตยภายในโรงเรียน</t>
  </si>
  <si>
    <t>ครูสิริอมร</t>
  </si>
  <si>
    <t>โครงการ  To Be Number One</t>
  </si>
  <si>
    <t>ครูเชรษฐา</t>
  </si>
  <si>
    <t xml:space="preserve">โครงการสาธารณูปโภค (ระบบประปา และระบบไฟฟ้า) </t>
  </si>
  <si>
    <t xml:space="preserve">ครูบุญฤทธิ์  </t>
  </si>
  <si>
    <t xml:space="preserve">136,100 </t>
  </si>
  <si>
    <t>โครงการจัดตกแต่งภูมิทัศน์</t>
  </si>
  <si>
    <t>ครูวิมลรัตน์</t>
  </si>
  <si>
    <t>โครงการพัฒนาและส่งเสริมการใช้นวัตกรรม เพื่อพัฒนาการเรียนรู้</t>
  </si>
  <si>
    <t>โครงการส่งเสริมสุขภาพพลานามัยของนักเรียนและบุคลากรในโรงเรียน</t>
  </si>
  <si>
    <t>โครงการพัฒนาและปรับปรุงโรงอาหาร</t>
  </si>
  <si>
    <t>โครงการพัฒนางานสารสนเทศฝ่ายส่งเสริมการศึกษา</t>
  </si>
  <si>
    <t>ครูสุพิชฌาย์</t>
  </si>
  <si>
    <t>โครงการงานอาคารสถานที่</t>
  </si>
  <si>
    <t>ครูไตรรงค์</t>
  </si>
  <si>
    <t>ครูธรรมรัตน์</t>
  </si>
  <si>
    <t>ครูปิญาณี</t>
  </si>
  <si>
    <t>งานยานยนต์</t>
  </si>
  <si>
    <t>โครงการยานยนต์การเกษตร</t>
  </si>
  <si>
    <t>ตารางสรุปงบประมาณตามโครงการ (วิชาการ) ปีการศึกษา 2561</t>
  </si>
  <si>
    <t>ระดมฯ</t>
  </si>
  <si>
    <t>ฝ่ายวิชาการ</t>
  </si>
  <si>
    <t>งานโครงการฝ่าย</t>
  </si>
  <si>
    <t>โครงการปรับปรุงและพัฒนากระบวนการบริหารจัดการหลักสูตร</t>
  </si>
  <si>
    <t>โครงการพัฒนางานวัดผลและประเมินผลการเรียน</t>
  </si>
  <si>
    <t>โครงการพัฒนางานทะเบียน</t>
  </si>
  <si>
    <t>โครงการพัฒนาระบบเทคโนโลยีและนวัตกรรมการเรียน</t>
  </si>
  <si>
    <t>โครงการพัฒนาบุคลากรครูมืออาชีพ</t>
  </si>
  <si>
    <t>โครงการพัฒนาตามหลักสูตรโรงเรียนมาตรฐานสากล</t>
  </si>
  <si>
    <t>โครงการนิเทศภายใน</t>
  </si>
  <si>
    <t>โครงการชุมชนแห่งการเรียนรู้ PLC</t>
  </si>
  <si>
    <t>โครงการพัฒนาข้อมูลระบบสารสนเทศ</t>
  </si>
  <si>
    <t>โครงการยกระดับคุณภาพผลสัมฤทธิ์ทางการศึกษา</t>
  </si>
  <si>
    <t>โครงการสนับสนุนการจัดการเรียนรู้</t>
  </si>
  <si>
    <t>งานโครงการพิเศษ</t>
  </si>
  <si>
    <t>โครงการพัฒนาการจัดการเรียนรู้  เรียนร่วม</t>
  </si>
  <si>
    <t>โครงการสวนพฤกษศาสตร์โรงเรียน</t>
  </si>
  <si>
    <t>โครงการหนึ่งปี หนึ่งโครงงาน</t>
  </si>
  <si>
    <t>โครงการงานพัฒนาคุณภาพแหล่งเรียนรู้ห้องสมุดโรงเรียน</t>
  </si>
  <si>
    <t>โครงการสร้างโอกาสการเรียนรู้ให้ผู้เรียนพัฒนาเต็มตามศักยภาพ</t>
  </si>
  <si>
    <t>โครงการห้องเรียนอัจฉริยะ</t>
  </si>
  <si>
    <t>โครงการงานกิจกรรมนักเรียน</t>
  </si>
  <si>
    <t>โครงการพัฒนากิจกรรมพัฒนาผู้เรียน</t>
  </si>
  <si>
    <t>โครงการพัฒนากิจกรรมผู้เรียน(กิจกรรมแนะแนว)</t>
  </si>
  <si>
    <t>งานค่ายอัจฉริยภาพ</t>
  </si>
  <si>
    <t>โครงการค่ายวิชาการ</t>
  </si>
  <si>
    <t>โครงการค่ายพัฒนาศักยภาพทางวิทยาศาสตร์ STEM ม.1</t>
  </si>
  <si>
    <t>โครงการค่ายรักการอ่าน</t>
  </si>
  <si>
    <t>โครงการการศึกษาเรียนรู้วิถีชีวิตทางประวัติศาสตร์</t>
  </si>
  <si>
    <t xml:space="preserve">โครงการค่ายคนค้นดาวปีที่ 2  </t>
  </si>
  <si>
    <t>งานพัฒนาการจัดการเรียนรู้กลุ่มสาระการเรียนรู้</t>
  </si>
  <si>
    <t>โครงการกลุ่มสาระการเรียนรู้ภาษาไทย</t>
  </si>
  <si>
    <t>โครงการกลุ่มสาระการเรียนรู้คณิตศาสตร์</t>
  </si>
  <si>
    <t>โครงการกลุ่มสาระการเรียนรู้วิทยาศาสตร์</t>
  </si>
  <si>
    <t>โครงการพัฒนาผลสัมฤทธิ์ทางการเรียนวิทยาศาสตร์***</t>
  </si>
  <si>
    <t>โครงการกลุ่มสาระการเรียนรู้สังคมศึกษา ศาสนา  และวัฒนธรรม</t>
  </si>
  <si>
    <t>โครงการกลุ่มสาระการเรียนรู้สุขศึกษาและพลศึกษา</t>
  </si>
  <si>
    <t>โครงการกลุ่มสาระการเรียนรู้ศิลปะ(นาฏศิลป์)</t>
  </si>
  <si>
    <t>โครงการกลุ่มสาระการเรียนรู้ศิลปะ(ทัศนศิลป์)</t>
  </si>
  <si>
    <t>โครงการกลุ่มสาระการเรียนรู้ศิลปะ(ดนตรี)</t>
  </si>
  <si>
    <t>โครงการกลุ่มสาระการเรียนรู้การงานอาชีพและเทคโนโลยี</t>
  </si>
  <si>
    <t>โครงการกลุ่มสาระการเรียนรู้การงานอาชีพ(เกษตร)</t>
  </si>
  <si>
    <t>โครงการกลุ่มสาระการเรียนรู้การงานอาชีพ(อุตสาหกรรม)</t>
  </si>
  <si>
    <t>โครงการกลุ่มสาระการเรียนรู้การงานอาชีพ(สิ่งประดิษฐ์)</t>
  </si>
  <si>
    <t>โครงการกลุ่มสาระการเรียนรู้การงานอาชีพ(อาหาร)</t>
  </si>
  <si>
    <t>โครงการกลุ่มสาระการเรียนรู้การงานอาชีพ(คอมพิวเตอร์)</t>
  </si>
  <si>
    <t>โครงการกลุ่มสาระการเรียนรู้ภาษาต่างประเทศ</t>
  </si>
  <si>
    <t>งานทัศนศึกษานอกสถานศึกษา</t>
  </si>
  <si>
    <t>โครงการทัศนศึกษาระดับชั้นมัธยมศึกษาปีที่ 1</t>
  </si>
  <si>
    <t>โครงการทัศนศึกษาระดับชั้นมัธยมศึกษาปีที่ 2</t>
  </si>
  <si>
    <t>โครงการทัศนศึกษาระดับชั้นมัธยมศึกษาปีที่ 3</t>
  </si>
  <si>
    <t>โครงการทัศนศึกษาระดับชั้นมัธยมศึกษาปีที่ 4</t>
  </si>
  <si>
    <t>โครงการทัศนศึกษาระดับชั้นมัธยมศึกษาปีที่ 5</t>
  </si>
  <si>
    <t>โครงการทัศนศึกษาระดับชั้นมัธยมศึกษาปีที่ 6</t>
  </si>
  <si>
    <t>ฝ่ายงานบริหารกิจการนักเรียนและสัมพันธ์ชุมชน</t>
  </si>
  <si>
    <t>โครงการสหกรณ์โรงเรียนศรีสำโรงชนูปถัมภ์</t>
  </si>
  <si>
    <t xml:space="preserve">โครงการพัฒนาศักยภาพทางดนตรีสากล </t>
  </si>
  <si>
    <t>ปรับยอด</t>
  </si>
  <si>
    <t>ฝ่าย</t>
  </si>
  <si>
    <t>อำนวยการ</t>
  </si>
  <si>
    <t>ส่งเสริมพฤติกรรมนักเรียน</t>
  </si>
  <si>
    <t>กิจการนักเรียน</t>
  </si>
  <si>
    <t>ส่งเสริมการศึกษา</t>
  </si>
  <si>
    <t>รวม  5  ฝ่าย</t>
  </si>
  <si>
    <t>400 ใ</t>
  </si>
  <si>
    <t>ช้เงินบริจาค</t>
  </si>
  <si>
    <t>เหลือจ่าย</t>
  </si>
  <si>
    <t>งาน To Be Number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</si>
</sst>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b/>
      <sz val="16"/>
      <color rgb="FF7030A0"/>
      <name val="Angsana New"/>
      <family val="1"/>
    </font>
    <font>
      <sz val="16"/>
      <color rgb="FF7030A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color theme="5" tint="0.39997558519241921"/>
      <name val="Angsana New"/>
      <family val="1"/>
    </font>
    <font>
      <sz val="16"/>
      <color theme="5" tint="0.39997558519241921"/>
      <name val="Angsana New"/>
      <family val="1"/>
    </font>
    <font>
      <b/>
      <sz val="16"/>
      <color rgb="FF92D050"/>
      <name val="Angsana New"/>
      <family val="1"/>
    </font>
    <font>
      <sz val="16"/>
      <color rgb="FF92D050"/>
      <name val="Angsana New"/>
      <family val="1"/>
    </font>
    <font>
      <sz val="16"/>
      <color theme="5" tint="-0.24997711111789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0" xfId="0" applyFont="1"/>
    <xf numFmtId="3" fontId="4" fillId="0" borderId="3" xfId="0" applyNumberFormat="1" applyFont="1" applyBorder="1" applyAlignment="1"/>
    <xf numFmtId="3" fontId="4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/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3" fontId="7" fillId="0" borderId="3" xfId="0" applyNumberFormat="1" applyFont="1" applyBorder="1" applyAlignment="1"/>
    <xf numFmtId="3" fontId="7" fillId="0" borderId="3" xfId="0" applyNumberFormat="1" applyFont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49" fontId="4" fillId="0" borderId="1" xfId="0" applyNumberFormat="1" applyFont="1" applyFill="1" applyBorder="1" applyAlignment="1">
      <alignment horizontal="center" vertical="center" shrinkToFit="1"/>
    </xf>
    <xf numFmtId="3" fontId="7" fillId="0" borderId="1" xfId="0" applyNumberFormat="1" applyFont="1" applyBorder="1" applyAlignment="1"/>
    <xf numFmtId="0" fontId="4" fillId="0" borderId="1" xfId="0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/>
    <xf numFmtId="3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shrinkToFit="1"/>
    </xf>
    <xf numFmtId="3" fontId="7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7" fillId="0" borderId="3" xfId="0" applyNumberFormat="1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shrinkToFit="1"/>
    </xf>
    <xf numFmtId="3" fontId="4" fillId="0" borderId="1" xfId="0" applyNumberFormat="1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/>
    <xf numFmtId="4" fontId="6" fillId="0" borderId="1" xfId="0" applyNumberFormat="1" applyFont="1" applyBorder="1" applyAlignment="1"/>
    <xf numFmtId="4" fontId="7" fillId="0" borderId="1" xfId="0" applyNumberFormat="1" applyFont="1" applyFill="1" applyBorder="1" applyAlignment="1">
      <alignment horizontal="center" vertical="center" shrinkToFit="1"/>
    </xf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vertical="center"/>
    </xf>
    <xf numFmtId="3" fontId="7" fillId="0" borderId="4" xfId="0" applyNumberFormat="1" applyFont="1" applyBorder="1" applyAlignment="1"/>
    <xf numFmtId="3" fontId="4" fillId="0" borderId="4" xfId="0" applyNumberFormat="1" applyFont="1" applyFill="1" applyBorder="1" applyAlignment="1">
      <alignment horizontal="center" vertical="center" shrinkToFit="1"/>
    </xf>
    <xf numFmtId="3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/>
    <xf numFmtId="3" fontId="6" fillId="0" borderId="0" xfId="0" applyNumberFormat="1" applyFont="1" applyBorder="1" applyAlignment="1"/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left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" fontId="1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3" fontId="11" fillId="0" borderId="11" xfId="0" applyNumberFormat="1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4" fontId="12" fillId="0" borderId="1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wrapText="1"/>
    </xf>
    <xf numFmtId="3" fontId="12" fillId="0" borderId="11" xfId="0" applyNumberFormat="1" applyFont="1" applyBorder="1" applyAlignment="1">
      <alignment wrapText="1"/>
    </xf>
    <xf numFmtId="0" fontId="13" fillId="3" borderId="11" xfId="0" applyFont="1" applyFill="1" applyBorder="1" applyAlignment="1">
      <alignment horizontal="left" wrapText="1"/>
    </xf>
    <xf numFmtId="4" fontId="1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3" fontId="11" fillId="0" borderId="12" xfId="0" applyNumberFormat="1" applyFont="1" applyBorder="1" applyAlignment="1">
      <alignment wrapText="1"/>
    </xf>
    <xf numFmtId="4" fontId="12" fillId="0" borderId="9" xfId="0" applyNumberFormat="1" applyFont="1" applyBorder="1" applyAlignment="1">
      <alignment horizontal="center" vertical="center" wrapText="1"/>
    </xf>
    <xf numFmtId="0" fontId="13" fillId="3" borderId="9" xfId="0" applyFont="1" applyFill="1" applyBorder="1" applyAlignment="1">
      <alignment wrapText="1"/>
    </xf>
    <xf numFmtId="3" fontId="12" fillId="0" borderId="9" xfId="0" applyNumberFormat="1" applyFont="1" applyBorder="1" applyAlignment="1">
      <alignment wrapText="1"/>
    </xf>
    <xf numFmtId="3" fontId="11" fillId="0" borderId="11" xfId="0" applyNumberFormat="1" applyFont="1" applyBorder="1"/>
    <xf numFmtId="0" fontId="13" fillId="3" borderId="11" xfId="0" applyFont="1" applyFill="1" applyBorder="1" applyAlignment="1">
      <alignment wrapText="1"/>
    </xf>
    <xf numFmtId="0" fontId="2" fillId="0" borderId="13" xfId="0" applyFont="1" applyBorder="1" applyAlignment="1">
      <alignment wrapText="1"/>
    </xf>
    <xf numFmtId="3" fontId="11" fillId="0" borderId="13" xfId="0" applyNumberFormat="1" applyFont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3" fontId="10" fillId="4" borderId="1" xfId="1" applyNumberFormat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3" fontId="11" fillId="0" borderId="0" xfId="0" applyNumberFormat="1" applyFont="1" applyAlignment="1">
      <alignment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 applyAlignment="1">
      <alignment wrapText="1"/>
    </xf>
    <xf numFmtId="3" fontId="17" fillId="0" borderId="9" xfId="0" applyNumberFormat="1" applyFont="1" applyBorder="1" applyAlignment="1">
      <alignment wrapText="1"/>
    </xf>
    <xf numFmtId="3" fontId="17" fillId="0" borderId="11" xfId="0" applyNumberFormat="1" applyFont="1" applyBorder="1"/>
    <xf numFmtId="3" fontId="17" fillId="0" borderId="13" xfId="0" applyNumberFormat="1" applyFont="1" applyBorder="1" applyAlignment="1">
      <alignment wrapText="1"/>
    </xf>
    <xf numFmtId="3" fontId="16" fillId="4" borderId="1" xfId="1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wrapText="1"/>
    </xf>
    <xf numFmtId="3" fontId="18" fillId="2" borderId="1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3" fontId="19" fillId="0" borderId="11" xfId="0" applyNumberFormat="1" applyFont="1" applyBorder="1" applyAlignment="1">
      <alignment wrapText="1"/>
    </xf>
    <xf numFmtId="3" fontId="19" fillId="0" borderId="12" xfId="0" applyNumberFormat="1" applyFont="1" applyBorder="1" applyAlignment="1">
      <alignment wrapText="1"/>
    </xf>
    <xf numFmtId="3" fontId="19" fillId="0" borderId="9" xfId="0" applyNumberFormat="1" applyFont="1" applyBorder="1" applyAlignment="1">
      <alignment wrapText="1"/>
    </xf>
    <xf numFmtId="3" fontId="19" fillId="0" borderId="13" xfId="0" applyNumberFormat="1" applyFont="1" applyBorder="1" applyAlignment="1">
      <alignment wrapText="1"/>
    </xf>
    <xf numFmtId="3" fontId="18" fillId="4" borderId="1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Alignment="1">
      <alignment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3" fontId="12" fillId="0" borderId="12" xfId="0" applyNumberFormat="1" applyFont="1" applyBorder="1" applyAlignment="1">
      <alignment wrapText="1"/>
    </xf>
    <xf numFmtId="3" fontId="12" fillId="0" borderId="11" xfId="0" applyNumberFormat="1" applyFont="1" applyBorder="1" applyAlignment="1">
      <alignment horizontal="right"/>
    </xf>
    <xf numFmtId="3" fontId="12" fillId="0" borderId="11" xfId="0" applyNumberFormat="1" applyFont="1" applyBorder="1"/>
    <xf numFmtId="3" fontId="12" fillId="0" borderId="13" xfId="0" applyNumberFormat="1" applyFont="1" applyBorder="1" applyAlignment="1">
      <alignment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20" fillId="0" borderId="14" xfId="0" applyFont="1" applyBorder="1" applyAlignment="1">
      <alignment wrapText="1"/>
    </xf>
    <xf numFmtId="3" fontId="1" fillId="0" borderId="15" xfId="0" applyNumberFormat="1" applyFont="1" applyBorder="1" applyAlignment="1">
      <alignment wrapText="1"/>
    </xf>
    <xf numFmtId="3" fontId="20" fillId="0" borderId="14" xfId="0" applyNumberFormat="1" applyFont="1" applyBorder="1" applyAlignment="1">
      <alignment wrapText="1"/>
    </xf>
    <xf numFmtId="4" fontId="7" fillId="0" borderId="1" xfId="0" applyNumberFormat="1" applyFont="1" applyBorder="1" applyAlignment="1">
      <alignment vertical="center"/>
    </xf>
    <xf numFmtId="3" fontId="7" fillId="0" borderId="1" xfId="0" applyNumberFormat="1" applyFont="1" applyFill="1" applyBorder="1" applyAlignment="1">
      <alignment vertical="center" shrinkToFit="1"/>
    </xf>
    <xf numFmtId="3" fontId="6" fillId="0" borderId="1" xfId="0" applyNumberFormat="1" applyFont="1" applyFill="1" applyBorder="1" applyAlignment="1">
      <alignment vertical="center" shrinkToFit="1"/>
    </xf>
    <xf numFmtId="4" fontId="7" fillId="0" borderId="1" xfId="0" applyNumberFormat="1" applyFont="1" applyFill="1" applyBorder="1" applyAlignment="1">
      <alignment vertical="center" shrinkToFit="1"/>
    </xf>
    <xf numFmtId="4" fontId="7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shrinkToFit="1"/>
    </xf>
    <xf numFmtId="3" fontId="7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3" fontId="7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/>
    </xf>
    <xf numFmtId="3" fontId="4" fillId="0" borderId="1" xfId="0" applyNumberFormat="1" applyFont="1" applyFill="1" applyBorder="1" applyAlignment="1">
      <alignment horizontal="right" vertical="center" shrinkToFi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3" fontId="7" fillId="0" borderId="4" xfId="0" applyNumberFormat="1" applyFont="1" applyBorder="1" applyAlignment="1">
      <alignment vertical="center"/>
    </xf>
    <xf numFmtId="3" fontId="7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16" sqref="D16"/>
    </sheetView>
  </sheetViews>
  <sheetFormatPr defaultRowHeight="23.25" x14ac:dyDescent="0.2"/>
  <cols>
    <col min="1" max="1" width="3.625" style="1" customWidth="1"/>
    <col min="2" max="2" width="25.625" style="1" customWidth="1"/>
    <col min="3" max="3" width="12.875" style="7" customWidth="1"/>
    <col min="4" max="7" width="15.375" style="7" customWidth="1"/>
    <col min="8" max="16384" width="9" style="1"/>
  </cols>
  <sheetData>
    <row r="1" spans="1:8" x14ac:dyDescent="0.2">
      <c r="A1" s="181" t="s">
        <v>2</v>
      </c>
      <c r="B1" s="181" t="s">
        <v>1</v>
      </c>
      <c r="C1" s="180" t="s">
        <v>0</v>
      </c>
      <c r="D1" s="180" t="s">
        <v>3</v>
      </c>
      <c r="E1" s="180"/>
      <c r="F1" s="180"/>
      <c r="G1" s="176" t="s">
        <v>7</v>
      </c>
      <c r="H1" s="176" t="s">
        <v>13</v>
      </c>
    </row>
    <row r="2" spans="1:8" x14ac:dyDescent="0.2">
      <c r="A2" s="181"/>
      <c r="B2" s="181"/>
      <c r="C2" s="180"/>
      <c r="D2" s="2" t="s">
        <v>4</v>
      </c>
      <c r="E2" s="2" t="s">
        <v>5</v>
      </c>
      <c r="F2" s="2" t="s">
        <v>6</v>
      </c>
      <c r="G2" s="177"/>
      <c r="H2" s="177"/>
    </row>
    <row r="3" spans="1:8" x14ac:dyDescent="0.5">
      <c r="A3" s="3">
        <v>1</v>
      </c>
      <c r="B3" s="9" t="s">
        <v>12</v>
      </c>
      <c r="C3" s="8">
        <f>D3+E3+F3+G3+H3</f>
        <v>43368</v>
      </c>
      <c r="D3" s="8">
        <v>43368</v>
      </c>
      <c r="E3" s="4">
        <v>0</v>
      </c>
      <c r="F3" s="4">
        <v>0</v>
      </c>
      <c r="G3" s="4">
        <v>0</v>
      </c>
      <c r="H3" s="4">
        <v>0</v>
      </c>
    </row>
    <row r="4" spans="1:8" x14ac:dyDescent="0.5">
      <c r="A4" s="3">
        <v>2</v>
      </c>
      <c r="B4" s="5" t="s">
        <v>9</v>
      </c>
      <c r="C4" s="8">
        <f t="shared" ref="C4:C8" si="0">D4+E4+F4+G4+H4</f>
        <v>1994502</v>
      </c>
      <c r="D4" s="8">
        <v>45302</v>
      </c>
      <c r="E4" s="4">
        <v>0</v>
      </c>
      <c r="F4" s="4">
        <v>0</v>
      </c>
      <c r="G4" s="4">
        <v>1949200</v>
      </c>
      <c r="H4" s="4">
        <v>0</v>
      </c>
    </row>
    <row r="5" spans="1:8" x14ac:dyDescent="0.5">
      <c r="A5" s="3">
        <v>3</v>
      </c>
      <c r="B5" s="5" t="s">
        <v>10</v>
      </c>
      <c r="C5" s="8">
        <f t="shared" si="0"/>
        <v>5406</v>
      </c>
      <c r="D5" s="8">
        <v>5406</v>
      </c>
      <c r="E5" s="4">
        <v>0</v>
      </c>
      <c r="F5" s="4">
        <v>0</v>
      </c>
      <c r="G5" s="4">
        <v>0</v>
      </c>
      <c r="H5" s="4">
        <v>0</v>
      </c>
    </row>
    <row r="6" spans="1:8" x14ac:dyDescent="0.5">
      <c r="A6" s="3">
        <v>4</v>
      </c>
      <c r="B6" s="5" t="s">
        <v>11</v>
      </c>
      <c r="C6" s="8">
        <f t="shared" si="0"/>
        <v>49500</v>
      </c>
      <c r="D6" s="8">
        <v>0</v>
      </c>
      <c r="E6" s="4">
        <v>0</v>
      </c>
      <c r="F6" s="4">
        <v>0</v>
      </c>
      <c r="G6" s="4">
        <v>0</v>
      </c>
      <c r="H6" s="4">
        <v>49500</v>
      </c>
    </row>
    <row r="7" spans="1:8" x14ac:dyDescent="0.5">
      <c r="A7" s="3">
        <v>5</v>
      </c>
      <c r="B7" s="5" t="s">
        <v>12</v>
      </c>
      <c r="C7" s="8">
        <f t="shared" si="0"/>
        <v>1182</v>
      </c>
      <c r="D7" s="6">
        <v>1182</v>
      </c>
      <c r="E7" s="4">
        <v>0</v>
      </c>
      <c r="F7" s="4">
        <v>0</v>
      </c>
      <c r="G7" s="4">
        <v>0</v>
      </c>
      <c r="H7" s="4">
        <v>0</v>
      </c>
    </row>
    <row r="8" spans="1:8" x14ac:dyDescent="0.5">
      <c r="A8" s="178" t="s">
        <v>8</v>
      </c>
      <c r="B8" s="179"/>
      <c r="C8" s="8">
        <f t="shared" si="0"/>
        <v>2093958</v>
      </c>
      <c r="D8" s="4">
        <f>SUM(D3:D7)</f>
        <v>95258</v>
      </c>
      <c r="E8" s="4">
        <f t="shared" ref="E8:H8" si="1">SUM(E3:E7)</f>
        <v>0</v>
      </c>
      <c r="F8" s="4">
        <f t="shared" si="1"/>
        <v>0</v>
      </c>
      <c r="G8" s="4">
        <f t="shared" si="1"/>
        <v>1949200</v>
      </c>
      <c r="H8" s="4">
        <f t="shared" si="1"/>
        <v>49500</v>
      </c>
    </row>
  </sheetData>
  <mergeCells count="7">
    <mergeCell ref="H1:H2"/>
    <mergeCell ref="G1:G2"/>
    <mergeCell ref="A8:B8"/>
    <mergeCell ref="D1:F1"/>
    <mergeCell ref="B1:B2"/>
    <mergeCell ref="C1:C2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7" sqref="D7"/>
    </sheetView>
  </sheetViews>
  <sheetFormatPr defaultRowHeight="24" x14ac:dyDescent="0.2"/>
  <cols>
    <col min="1" max="1" width="6" style="35" customWidth="1"/>
    <col min="2" max="2" width="31.625" style="35" customWidth="1"/>
    <col min="3" max="3" width="8.625" style="57" bestFit="1" customWidth="1"/>
    <col min="4" max="4" width="7.625" style="57" customWidth="1"/>
    <col min="5" max="5" width="8.875" style="57" bestFit="1" customWidth="1"/>
    <col min="6" max="7" width="8.625" style="57" bestFit="1" customWidth="1"/>
    <col min="8" max="8" width="9.875" style="57" bestFit="1" customWidth="1"/>
    <col min="9" max="9" width="15.375" style="57" customWidth="1"/>
    <col min="10" max="16384" width="9" style="35"/>
  </cols>
  <sheetData>
    <row r="1" spans="1:9" x14ac:dyDescent="0.2">
      <c r="A1" s="182" t="s">
        <v>190</v>
      </c>
      <c r="B1" s="182"/>
      <c r="C1" s="182"/>
      <c r="D1" s="182"/>
      <c r="E1" s="182"/>
      <c r="F1" s="182"/>
      <c r="G1" s="182"/>
      <c r="H1" s="182"/>
      <c r="I1" s="182"/>
    </row>
    <row r="2" spans="1:9" x14ac:dyDescent="0.2">
      <c r="A2" s="183" t="s">
        <v>14</v>
      </c>
      <c r="B2" s="184" t="s">
        <v>185</v>
      </c>
      <c r="C2" s="185" t="s">
        <v>0</v>
      </c>
      <c r="D2" s="186"/>
      <c r="E2" s="186"/>
      <c r="F2" s="186"/>
      <c r="G2" s="187"/>
      <c r="H2" s="188" t="s">
        <v>15</v>
      </c>
      <c r="I2" s="190" t="s">
        <v>16</v>
      </c>
    </row>
    <row r="3" spans="1:9" ht="24" customHeight="1" x14ac:dyDescent="0.2">
      <c r="A3" s="183"/>
      <c r="B3" s="182"/>
      <c r="C3" s="167" t="s">
        <v>3</v>
      </c>
      <c r="D3" s="167" t="s">
        <v>73</v>
      </c>
      <c r="E3" s="167" t="s">
        <v>72</v>
      </c>
      <c r="F3" s="168" t="s">
        <v>74</v>
      </c>
      <c r="G3" s="168" t="s">
        <v>8</v>
      </c>
      <c r="H3" s="189"/>
      <c r="I3" s="191"/>
    </row>
    <row r="4" spans="1:9" x14ac:dyDescent="0.55000000000000004">
      <c r="A4" s="169">
        <v>100</v>
      </c>
      <c r="B4" s="31" t="s">
        <v>0</v>
      </c>
      <c r="C4" s="32">
        <f>'100บริหารงบประมาณ'!C17</f>
        <v>175012</v>
      </c>
      <c r="D4" s="32">
        <f>'100บริหารงบประมาณ'!D17</f>
        <v>0</v>
      </c>
      <c r="E4" s="32">
        <f>'100บริหารงบประมาณ'!E17</f>
        <v>2240000</v>
      </c>
      <c r="F4" s="32">
        <f>'100บริหารงบประมาณ'!F17</f>
        <v>0</v>
      </c>
      <c r="G4" s="32">
        <f>'100บริหารงบประมาณ'!G17</f>
        <v>2415012</v>
      </c>
      <c r="H4" s="33"/>
      <c r="I4" s="172">
        <v>150000</v>
      </c>
    </row>
    <row r="5" spans="1:9" x14ac:dyDescent="0.55000000000000004">
      <c r="A5" s="53">
        <v>200</v>
      </c>
      <c r="B5" s="54" t="s">
        <v>186</v>
      </c>
      <c r="C5" s="39">
        <f>'200ฝ่ายอำนวยการ'!C18</f>
        <v>255808</v>
      </c>
      <c r="D5" s="39">
        <f>'200ฝ่ายอำนวยการ'!D18</f>
        <v>0</v>
      </c>
      <c r="E5" s="39">
        <f>'200ฝ่ายอำนวยการ'!E18</f>
        <v>0</v>
      </c>
      <c r="F5" s="39">
        <f>'200ฝ่ายอำนวยการ'!F18</f>
        <v>1291200</v>
      </c>
      <c r="G5" s="39">
        <f>'200ฝ่ายอำนวยการ'!G18</f>
        <v>1547008</v>
      </c>
      <c r="H5" s="55"/>
      <c r="I5" s="55">
        <v>150000</v>
      </c>
    </row>
    <row r="6" spans="1:9" x14ac:dyDescent="0.55000000000000004">
      <c r="A6" s="53">
        <v>300</v>
      </c>
      <c r="B6" s="170" t="s">
        <v>187</v>
      </c>
      <c r="C6" s="164">
        <f>'300ฝ่ายส่งเสรืมพฤติกรรม '!C23</f>
        <v>295107</v>
      </c>
      <c r="D6" s="164">
        <f>'300ฝ่ายส่งเสรืมพฤติกรรม '!D23</f>
        <v>0</v>
      </c>
      <c r="E6" s="164">
        <f>'300ฝ่ายส่งเสรืมพฤติกรรม '!E23</f>
        <v>0</v>
      </c>
      <c r="F6" s="164">
        <f>'300ฝ่ายส่งเสรืมพฤติกรรม '!F23</f>
        <v>60340</v>
      </c>
      <c r="G6" s="164">
        <f>'300ฝ่ายส่งเสรืมพฤติกรรม '!G23</f>
        <v>355447</v>
      </c>
      <c r="H6" s="171"/>
      <c r="I6" s="55">
        <v>300000</v>
      </c>
    </row>
    <row r="7" spans="1:9" x14ac:dyDescent="0.55000000000000004">
      <c r="A7" s="53">
        <v>400</v>
      </c>
      <c r="B7" s="54" t="s">
        <v>188</v>
      </c>
      <c r="C7" s="43">
        <f>'400ฝ่ายกิจการนักเรียน '!C17</f>
        <v>200000</v>
      </c>
      <c r="D7" s="43">
        <f>'400ฝ่ายกิจการนักเรียน '!D17</f>
        <v>154409</v>
      </c>
      <c r="E7" s="43">
        <f>'400ฝ่ายกิจการนักเรียน '!E17</f>
        <v>0</v>
      </c>
      <c r="F7" s="43">
        <f>'400ฝ่ายกิจการนักเรียน '!F17</f>
        <v>0</v>
      </c>
      <c r="G7" s="43">
        <f>'400ฝ่ายกิจการนักเรียน '!G17</f>
        <v>354409</v>
      </c>
      <c r="H7" s="171"/>
      <c r="I7" s="55">
        <v>200000</v>
      </c>
    </row>
    <row r="8" spans="1:9" x14ac:dyDescent="0.55000000000000004">
      <c r="A8" s="53">
        <v>500</v>
      </c>
      <c r="B8" s="170" t="s">
        <v>189</v>
      </c>
      <c r="C8" s="172">
        <f>'500ส่งเสริมการศึกษา'!C23</f>
        <v>2043588</v>
      </c>
      <c r="D8" s="172">
        <f>'500ส่งเสริมการศึกษา'!D23</f>
        <v>0</v>
      </c>
      <c r="E8" s="172">
        <f>'500ส่งเสริมการศึกษา'!E23</f>
        <v>0</v>
      </c>
      <c r="F8" s="172">
        <f>'500ส่งเสริมการศึกษา'!F23</f>
        <v>303680</v>
      </c>
      <c r="G8" s="172">
        <f>'500ส่งเสริมการศึกษา'!G23</f>
        <v>2483368</v>
      </c>
      <c r="H8" s="171"/>
      <c r="I8" s="55">
        <v>300000</v>
      </c>
    </row>
    <row r="9" spans="1:9" ht="21" x14ac:dyDescent="0.35">
      <c r="A9" s="53"/>
      <c r="B9" s="54"/>
      <c r="C9" s="43">
        <f>SUM(C4:C8)</f>
        <v>2969515</v>
      </c>
      <c r="D9" s="43">
        <f t="shared" ref="D9:G9" si="0">SUM(D4:D8)</f>
        <v>154409</v>
      </c>
      <c r="E9" s="43">
        <f t="shared" si="0"/>
        <v>2240000</v>
      </c>
      <c r="F9" s="43">
        <f t="shared" si="0"/>
        <v>1655220</v>
      </c>
      <c r="G9" s="43">
        <f t="shared" si="0"/>
        <v>7155244</v>
      </c>
      <c r="H9" s="171"/>
      <c r="I9" s="55">
        <f>SUM(I4:I8)</f>
        <v>1100000</v>
      </c>
    </row>
    <row r="12" spans="1:9" ht="21" x14ac:dyDescent="0.2">
      <c r="C12" s="57">
        <f>C9-1106871</f>
        <v>1862644</v>
      </c>
    </row>
  </sheetData>
  <mergeCells count="6">
    <mergeCell ref="A1:I1"/>
    <mergeCell ref="A2:A3"/>
    <mergeCell ref="B2:B3"/>
    <mergeCell ref="C2:G2"/>
    <mergeCell ref="H2:H3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4" workbookViewId="0">
      <selection activeCell="G17" sqref="G17"/>
    </sheetView>
  </sheetViews>
  <sheetFormatPr defaultRowHeight="24" x14ac:dyDescent="0.2"/>
  <cols>
    <col min="1" max="1" width="5.875" style="10" bestFit="1" customWidth="1"/>
    <col min="2" max="2" width="30.25" style="10" bestFit="1" customWidth="1"/>
    <col min="3" max="3" width="7.25" style="29" bestFit="1" customWidth="1"/>
    <col min="4" max="4" width="6.375" style="29" bestFit="1" customWidth="1"/>
    <col min="5" max="5" width="8.75" style="29" bestFit="1" customWidth="1"/>
    <col min="6" max="6" width="4" style="29" bestFit="1" customWidth="1"/>
    <col min="7" max="7" width="8.625" style="29" bestFit="1" customWidth="1"/>
    <col min="8" max="8" width="9.75" style="29" bestFit="1" customWidth="1"/>
    <col min="9" max="9" width="7.5" style="29" bestFit="1" customWidth="1"/>
    <col min="10" max="16384" width="9" style="10"/>
  </cols>
  <sheetData>
    <row r="1" spans="1:9" x14ac:dyDescent="0.2">
      <c r="A1" s="192" t="s">
        <v>17</v>
      </c>
      <c r="B1" s="192"/>
      <c r="C1" s="192"/>
      <c r="D1" s="192"/>
      <c r="E1" s="192"/>
      <c r="F1" s="192"/>
      <c r="G1" s="192"/>
      <c r="H1" s="192"/>
      <c r="I1" s="192"/>
    </row>
    <row r="2" spans="1:9" x14ac:dyDescent="0.2">
      <c r="A2" s="193" t="s">
        <v>14</v>
      </c>
      <c r="B2" s="194" t="s">
        <v>1</v>
      </c>
      <c r="C2" s="197" t="s">
        <v>0</v>
      </c>
      <c r="D2" s="198"/>
      <c r="E2" s="198"/>
      <c r="F2" s="198"/>
      <c r="G2" s="199"/>
      <c r="H2" s="195" t="s">
        <v>15</v>
      </c>
      <c r="I2" s="195" t="s">
        <v>16</v>
      </c>
    </row>
    <row r="3" spans="1:9" ht="24" customHeight="1" x14ac:dyDescent="0.2">
      <c r="A3" s="193"/>
      <c r="B3" s="192"/>
      <c r="C3" s="11" t="s">
        <v>3</v>
      </c>
      <c r="D3" s="11" t="s">
        <v>73</v>
      </c>
      <c r="E3" s="11" t="s">
        <v>72</v>
      </c>
      <c r="F3" s="12" t="s">
        <v>74</v>
      </c>
      <c r="G3" s="12" t="s">
        <v>8</v>
      </c>
      <c r="H3" s="196"/>
      <c r="I3" s="196"/>
    </row>
    <row r="4" spans="1:9" x14ac:dyDescent="0.55000000000000004">
      <c r="A4" s="13">
        <v>100</v>
      </c>
      <c r="B4" s="14" t="s">
        <v>18</v>
      </c>
      <c r="C4" s="15"/>
      <c r="D4" s="15"/>
      <c r="E4" s="15"/>
      <c r="F4" s="15"/>
      <c r="G4" s="16"/>
      <c r="H4" s="16"/>
      <c r="I4" s="16"/>
    </row>
    <row r="5" spans="1:9" x14ac:dyDescent="0.55000000000000004">
      <c r="A5" s="17">
        <v>110</v>
      </c>
      <c r="B5" s="18" t="s">
        <v>20</v>
      </c>
      <c r="C5" s="15"/>
      <c r="D5" s="15"/>
      <c r="E5" s="15"/>
      <c r="F5" s="15"/>
      <c r="G5" s="16"/>
      <c r="H5" s="16"/>
      <c r="I5" s="16"/>
    </row>
    <row r="6" spans="1:9" x14ac:dyDescent="0.55000000000000004">
      <c r="A6" s="19">
        <v>110.1</v>
      </c>
      <c r="B6" s="20" t="s">
        <v>87</v>
      </c>
      <c r="C6" s="21">
        <v>51402</v>
      </c>
      <c r="D6" s="21"/>
      <c r="E6" s="21"/>
      <c r="F6" s="21"/>
      <c r="G6" s="22">
        <f>C6+D6+E6</f>
        <v>51402</v>
      </c>
      <c r="H6" s="23" t="s">
        <v>21</v>
      </c>
      <c r="I6" s="16"/>
    </row>
    <row r="7" spans="1:9" x14ac:dyDescent="0.55000000000000004">
      <c r="A7" s="24">
        <v>120</v>
      </c>
      <c r="B7" s="25" t="s">
        <v>22</v>
      </c>
      <c r="C7" s="21"/>
      <c r="D7" s="21"/>
      <c r="E7" s="21"/>
      <c r="F7" s="21"/>
      <c r="G7" s="22">
        <f t="shared" ref="G7:G15" si="0">C7+D7+E7</f>
        <v>0</v>
      </c>
      <c r="H7" s="23"/>
      <c r="I7" s="16"/>
    </row>
    <row r="8" spans="1:9" x14ac:dyDescent="0.55000000000000004">
      <c r="A8" s="19">
        <v>120.1</v>
      </c>
      <c r="B8" s="20" t="s">
        <v>75</v>
      </c>
      <c r="C8" s="21">
        <v>80997</v>
      </c>
      <c r="D8" s="21"/>
      <c r="E8" s="21"/>
      <c r="F8" s="21"/>
      <c r="G8" s="22">
        <f t="shared" si="0"/>
        <v>80997</v>
      </c>
      <c r="H8" s="23" t="s">
        <v>23</v>
      </c>
      <c r="I8" s="16"/>
    </row>
    <row r="9" spans="1:9" x14ac:dyDescent="0.55000000000000004">
      <c r="A9" s="24">
        <v>130</v>
      </c>
      <c r="B9" s="25" t="s">
        <v>24</v>
      </c>
      <c r="C9" s="21"/>
      <c r="D9" s="21"/>
      <c r="E9" s="21"/>
      <c r="F9" s="21"/>
      <c r="G9" s="22">
        <f t="shared" si="0"/>
        <v>0</v>
      </c>
      <c r="H9" s="23"/>
      <c r="I9" s="16"/>
    </row>
    <row r="10" spans="1:9" x14ac:dyDescent="0.55000000000000004">
      <c r="A10" s="19">
        <v>130.1</v>
      </c>
      <c r="B10" s="20" t="s">
        <v>98</v>
      </c>
      <c r="C10" s="21">
        <v>36320</v>
      </c>
      <c r="D10" s="21"/>
      <c r="E10" s="21"/>
      <c r="F10" s="21"/>
      <c r="G10" s="22">
        <f t="shared" si="0"/>
        <v>36320</v>
      </c>
      <c r="H10" s="23" t="s">
        <v>25</v>
      </c>
      <c r="I10" s="16"/>
    </row>
    <row r="11" spans="1:9" x14ac:dyDescent="0.55000000000000004">
      <c r="A11" s="24">
        <v>140</v>
      </c>
      <c r="B11" s="25" t="s">
        <v>26</v>
      </c>
      <c r="C11" s="21"/>
      <c r="D11" s="21"/>
      <c r="E11" s="21"/>
      <c r="F11" s="21"/>
      <c r="G11" s="22">
        <f t="shared" si="0"/>
        <v>0</v>
      </c>
      <c r="H11" s="23"/>
      <c r="I11" s="16"/>
    </row>
    <row r="12" spans="1:9" x14ac:dyDescent="0.55000000000000004">
      <c r="A12" s="19">
        <v>140.1</v>
      </c>
      <c r="B12" s="20" t="s">
        <v>27</v>
      </c>
      <c r="C12" s="21"/>
      <c r="D12" s="21"/>
      <c r="E12" s="21">
        <v>2240000</v>
      </c>
      <c r="F12" s="21"/>
      <c r="G12" s="22">
        <f t="shared" si="0"/>
        <v>2240000</v>
      </c>
      <c r="H12" s="23" t="s">
        <v>76</v>
      </c>
      <c r="I12" s="16"/>
    </row>
    <row r="13" spans="1:9" x14ac:dyDescent="0.55000000000000004">
      <c r="A13" s="24">
        <v>150</v>
      </c>
      <c r="B13" s="25" t="s">
        <v>28</v>
      </c>
      <c r="C13" s="21"/>
      <c r="D13" s="21"/>
      <c r="E13" s="21"/>
      <c r="F13" s="21"/>
      <c r="G13" s="22">
        <f t="shared" si="0"/>
        <v>0</v>
      </c>
      <c r="H13" s="23"/>
      <c r="I13" s="16"/>
    </row>
    <row r="14" spans="1:9" x14ac:dyDescent="0.55000000000000004">
      <c r="A14" s="26">
        <v>150.1</v>
      </c>
      <c r="B14" s="20" t="s">
        <v>29</v>
      </c>
      <c r="C14" s="21">
        <v>1132</v>
      </c>
      <c r="D14" s="21"/>
      <c r="E14" s="21"/>
      <c r="F14" s="21"/>
      <c r="G14" s="22">
        <f t="shared" si="0"/>
        <v>1132</v>
      </c>
      <c r="H14" s="23" t="s">
        <v>30</v>
      </c>
      <c r="I14" s="16"/>
    </row>
    <row r="15" spans="1:9" x14ac:dyDescent="0.55000000000000004">
      <c r="A15" s="26" t="s">
        <v>85</v>
      </c>
      <c r="B15" s="20" t="s">
        <v>86</v>
      </c>
      <c r="C15" s="21">
        <v>5161</v>
      </c>
      <c r="D15" s="21"/>
      <c r="E15" s="21"/>
      <c r="F15" s="21"/>
      <c r="G15" s="22">
        <f t="shared" si="0"/>
        <v>5161</v>
      </c>
      <c r="H15" s="23" t="s">
        <v>31</v>
      </c>
      <c r="I15" s="16"/>
    </row>
    <row r="16" spans="1:9" ht="21" x14ac:dyDescent="0.35">
      <c r="A16" s="26"/>
      <c r="B16" s="20"/>
      <c r="C16" s="21"/>
      <c r="D16" s="21"/>
      <c r="E16" s="27"/>
      <c r="F16" s="27"/>
      <c r="G16" s="22"/>
      <c r="H16" s="22"/>
      <c r="I16" s="22"/>
    </row>
    <row r="17" spans="1:9" ht="21" x14ac:dyDescent="0.35">
      <c r="A17" s="28"/>
      <c r="B17" s="20"/>
      <c r="C17" s="21">
        <f>SUM(C6:C15)</f>
        <v>175012</v>
      </c>
      <c r="D17" s="21">
        <f t="shared" ref="D17:G17" si="1">SUM(D6:D15)</f>
        <v>0</v>
      </c>
      <c r="E17" s="21">
        <f t="shared" si="1"/>
        <v>2240000</v>
      </c>
      <c r="F17" s="21">
        <f t="shared" si="1"/>
        <v>0</v>
      </c>
      <c r="G17" s="21">
        <f t="shared" si="1"/>
        <v>2415012</v>
      </c>
      <c r="H17" s="22"/>
      <c r="I17" s="22"/>
    </row>
  </sheetData>
  <mergeCells count="6">
    <mergeCell ref="A1:I1"/>
    <mergeCell ref="A2:A3"/>
    <mergeCell ref="B2:B3"/>
    <mergeCell ref="H2:H3"/>
    <mergeCell ref="I2:I3"/>
    <mergeCell ref="C2:G2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7" workbookViewId="0">
      <selection activeCell="J9" sqref="J9"/>
    </sheetView>
  </sheetViews>
  <sheetFormatPr defaultRowHeight="24" x14ac:dyDescent="0.2"/>
  <cols>
    <col min="1" max="1" width="5.625" style="35" customWidth="1"/>
    <col min="2" max="2" width="33.375" style="35" bestFit="1" customWidth="1"/>
    <col min="3" max="3" width="8.625" style="157" bestFit="1" customWidth="1"/>
    <col min="4" max="4" width="7.125" style="57" customWidth="1"/>
    <col min="5" max="5" width="8.875" style="57" bestFit="1" customWidth="1"/>
    <col min="6" max="6" width="11" style="57" bestFit="1" customWidth="1"/>
    <col min="7" max="7" width="8.625" style="57" bestFit="1" customWidth="1"/>
    <col min="8" max="8" width="11.5" style="57" customWidth="1"/>
    <col min="9" max="9" width="15.375" style="57" customWidth="1"/>
    <col min="10" max="16384" width="9" style="35"/>
  </cols>
  <sheetData>
    <row r="1" spans="1:9" x14ac:dyDescent="0.2">
      <c r="A1" s="182" t="s">
        <v>101</v>
      </c>
      <c r="B1" s="182"/>
      <c r="C1" s="182"/>
      <c r="D1" s="182"/>
      <c r="E1" s="182"/>
      <c r="F1" s="182"/>
      <c r="G1" s="182"/>
      <c r="H1" s="182"/>
      <c r="I1" s="182"/>
    </row>
    <row r="2" spans="1:9" x14ac:dyDescent="0.2">
      <c r="A2" s="183" t="s">
        <v>14</v>
      </c>
      <c r="B2" s="184" t="s">
        <v>1</v>
      </c>
      <c r="C2" s="200" t="s">
        <v>0</v>
      </c>
      <c r="D2" s="201"/>
      <c r="E2" s="201"/>
      <c r="F2" s="201"/>
      <c r="G2" s="202"/>
      <c r="H2" s="188" t="s">
        <v>15</v>
      </c>
      <c r="I2" s="188" t="s">
        <v>16</v>
      </c>
    </row>
    <row r="3" spans="1:9" ht="24" customHeight="1" x14ac:dyDescent="0.2">
      <c r="A3" s="183"/>
      <c r="B3" s="182"/>
      <c r="C3" s="153" t="s">
        <v>3</v>
      </c>
      <c r="D3" s="47" t="s">
        <v>73</v>
      </c>
      <c r="E3" s="47" t="s">
        <v>72</v>
      </c>
      <c r="F3" s="48" t="s">
        <v>74</v>
      </c>
      <c r="G3" s="48" t="s">
        <v>8</v>
      </c>
      <c r="H3" s="189"/>
      <c r="I3" s="189"/>
    </row>
    <row r="4" spans="1:9" x14ac:dyDescent="0.55000000000000004">
      <c r="A4" s="30">
        <v>200</v>
      </c>
      <c r="B4" s="31" t="s">
        <v>65</v>
      </c>
      <c r="C4" s="69"/>
      <c r="D4" s="32"/>
      <c r="E4" s="32"/>
      <c r="F4" s="32"/>
      <c r="G4" s="33"/>
      <c r="H4" s="33"/>
      <c r="I4" s="34"/>
    </row>
    <row r="5" spans="1:9" s="52" customFormat="1" x14ac:dyDescent="0.55000000000000004">
      <c r="A5" s="49">
        <v>210</v>
      </c>
      <c r="B5" s="25" t="s">
        <v>66</v>
      </c>
      <c r="C5" s="70"/>
      <c r="D5" s="50"/>
      <c r="E5" s="50"/>
      <c r="F5" s="50"/>
      <c r="G5" s="51"/>
      <c r="H5" s="51"/>
      <c r="I5" s="51"/>
    </row>
    <row r="6" spans="1:9" x14ac:dyDescent="0.55000000000000004">
      <c r="A6" s="53">
        <v>210.1</v>
      </c>
      <c r="B6" s="54" t="s">
        <v>78</v>
      </c>
      <c r="C6" s="154">
        <v>72285</v>
      </c>
      <c r="D6" s="34"/>
      <c r="E6" s="39"/>
      <c r="F6" s="39"/>
      <c r="G6" s="55">
        <f>C6+D6+E6+F6</f>
        <v>72285</v>
      </c>
      <c r="H6" s="55" t="s">
        <v>49</v>
      </c>
      <c r="I6" s="55"/>
    </row>
    <row r="7" spans="1:9" s="52" customFormat="1" x14ac:dyDescent="0.55000000000000004">
      <c r="A7" s="49">
        <v>220</v>
      </c>
      <c r="B7" s="25" t="s">
        <v>9</v>
      </c>
      <c r="C7" s="155"/>
      <c r="D7" s="56"/>
      <c r="E7" s="50"/>
      <c r="F7" s="50"/>
      <c r="G7" s="55"/>
      <c r="H7" s="51"/>
      <c r="I7" s="51"/>
    </row>
    <row r="8" spans="1:9" x14ac:dyDescent="0.55000000000000004">
      <c r="A8" s="53">
        <v>220.1</v>
      </c>
      <c r="B8" s="54" t="s">
        <v>77</v>
      </c>
      <c r="C8" s="154">
        <v>45943</v>
      </c>
      <c r="D8" s="34"/>
      <c r="E8" s="39"/>
      <c r="F8" s="39">
        <v>1244600</v>
      </c>
      <c r="G8" s="55">
        <f t="shared" ref="G8:G16" si="0">C8+D8+E8+F8</f>
        <v>1290543</v>
      </c>
      <c r="H8" s="55" t="s">
        <v>69</v>
      </c>
      <c r="I8" s="55"/>
    </row>
    <row r="9" spans="1:9" s="52" customFormat="1" x14ac:dyDescent="0.55000000000000004">
      <c r="A9" s="49">
        <v>230</v>
      </c>
      <c r="B9" s="25" t="s">
        <v>10</v>
      </c>
      <c r="C9" s="50"/>
      <c r="D9" s="50"/>
      <c r="E9" s="50"/>
      <c r="F9" s="50"/>
      <c r="G9" s="55"/>
      <c r="H9" s="51"/>
      <c r="I9" s="51"/>
    </row>
    <row r="10" spans="1:9" x14ac:dyDescent="0.55000000000000004">
      <c r="A10" s="53">
        <v>230.1</v>
      </c>
      <c r="B10" s="54" t="s">
        <v>67</v>
      </c>
      <c r="C10" s="39">
        <v>36287</v>
      </c>
      <c r="D10" s="39"/>
      <c r="E10" s="39"/>
      <c r="F10" s="39"/>
      <c r="G10" s="55">
        <f t="shared" si="0"/>
        <v>36287</v>
      </c>
      <c r="H10" s="55" t="s">
        <v>71</v>
      </c>
      <c r="I10" s="55"/>
    </row>
    <row r="11" spans="1:9" s="52" customFormat="1" x14ac:dyDescent="0.55000000000000004">
      <c r="A11" s="49">
        <v>240</v>
      </c>
      <c r="B11" s="25" t="s">
        <v>68</v>
      </c>
      <c r="C11" s="155"/>
      <c r="D11" s="56"/>
      <c r="E11" s="50"/>
      <c r="F11" s="50"/>
      <c r="G11" s="55"/>
      <c r="H11" s="51"/>
      <c r="I11" s="51"/>
    </row>
    <row r="12" spans="1:9" x14ac:dyDescent="0.55000000000000004">
      <c r="A12" s="53">
        <v>240.1</v>
      </c>
      <c r="B12" s="54" t="s">
        <v>81</v>
      </c>
      <c r="C12" s="154">
        <v>1595</v>
      </c>
      <c r="D12" s="34"/>
      <c r="E12" s="39"/>
      <c r="F12" s="39"/>
      <c r="G12" s="55">
        <f t="shared" si="0"/>
        <v>1595</v>
      </c>
      <c r="H12" s="55" t="s">
        <v>69</v>
      </c>
      <c r="I12" s="55"/>
    </row>
    <row r="13" spans="1:9" s="52" customFormat="1" x14ac:dyDescent="0.55000000000000004">
      <c r="A13" s="49">
        <v>250</v>
      </c>
      <c r="B13" s="25" t="s">
        <v>11</v>
      </c>
      <c r="C13" s="155"/>
      <c r="D13" s="56"/>
      <c r="E13" s="50"/>
      <c r="F13" s="50"/>
      <c r="G13" s="55"/>
      <c r="H13" s="51"/>
      <c r="I13" s="51"/>
    </row>
    <row r="14" spans="1:9" x14ac:dyDescent="0.55000000000000004">
      <c r="A14" s="53">
        <v>250.1</v>
      </c>
      <c r="B14" s="54" t="s">
        <v>83</v>
      </c>
      <c r="C14" s="154"/>
      <c r="D14" s="34"/>
      <c r="E14" s="39"/>
      <c r="F14" s="39">
        <v>46600</v>
      </c>
      <c r="G14" s="55">
        <f t="shared" si="0"/>
        <v>46600</v>
      </c>
      <c r="H14" s="55" t="s">
        <v>79</v>
      </c>
      <c r="I14" s="55"/>
    </row>
    <row r="15" spans="1:9" s="52" customFormat="1" x14ac:dyDescent="0.55000000000000004">
      <c r="A15" s="49">
        <v>260</v>
      </c>
      <c r="B15" s="25" t="s">
        <v>82</v>
      </c>
      <c r="C15" s="155"/>
      <c r="D15" s="56"/>
      <c r="E15" s="50"/>
      <c r="F15" s="50"/>
      <c r="G15" s="55"/>
      <c r="H15" s="51"/>
      <c r="I15" s="51"/>
    </row>
    <row r="16" spans="1:9" x14ac:dyDescent="0.55000000000000004">
      <c r="A16" s="53" t="s">
        <v>84</v>
      </c>
      <c r="B16" s="54" t="s">
        <v>80</v>
      </c>
      <c r="C16" s="154">
        <v>99698</v>
      </c>
      <c r="D16" s="34"/>
      <c r="E16" s="39"/>
      <c r="F16" s="39"/>
      <c r="G16" s="55">
        <f t="shared" si="0"/>
        <v>99698</v>
      </c>
      <c r="H16" s="55" t="s">
        <v>71</v>
      </c>
      <c r="I16" s="55"/>
    </row>
    <row r="17" spans="1:9" x14ac:dyDescent="0.55000000000000004">
      <c r="A17" s="53"/>
      <c r="B17" s="54"/>
      <c r="C17" s="156"/>
      <c r="D17" s="34"/>
      <c r="E17" s="39"/>
      <c r="F17" s="39"/>
      <c r="G17" s="55"/>
      <c r="H17" s="55"/>
      <c r="I17" s="55"/>
    </row>
    <row r="18" spans="1:9" ht="21" x14ac:dyDescent="0.35">
      <c r="A18" s="53"/>
      <c r="B18" s="54"/>
      <c r="C18" s="156">
        <f>SUM(C6:C17)</f>
        <v>255808</v>
      </c>
      <c r="D18" s="71">
        <f t="shared" ref="D18:F18" si="1">SUM(D6:D17)</f>
        <v>0</v>
      </c>
      <c r="E18" s="71">
        <f t="shared" si="1"/>
        <v>0</v>
      </c>
      <c r="F18" s="71">
        <f t="shared" si="1"/>
        <v>1291200</v>
      </c>
      <c r="G18" s="55">
        <f>SUM(G6:G17)</f>
        <v>1547008</v>
      </c>
      <c r="H18" s="55"/>
      <c r="I18" s="55"/>
    </row>
  </sheetData>
  <mergeCells count="6">
    <mergeCell ref="A1:I1"/>
    <mergeCell ref="A2:A3"/>
    <mergeCell ref="B2:B3"/>
    <mergeCell ref="H2:H3"/>
    <mergeCell ref="I2:I3"/>
    <mergeCell ref="C2:G2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3" workbookViewId="0">
      <selection activeCell="C9" sqref="C9"/>
    </sheetView>
  </sheetViews>
  <sheetFormatPr defaultRowHeight="24" x14ac:dyDescent="0.2"/>
  <cols>
    <col min="1" max="1" width="6" style="10" customWidth="1"/>
    <col min="2" max="2" width="28.75" style="10" customWidth="1"/>
    <col min="3" max="4" width="8.25" style="29" customWidth="1"/>
    <col min="5" max="5" width="8.875" style="29" bestFit="1" customWidth="1"/>
    <col min="6" max="6" width="7.25" style="29" customWidth="1"/>
    <col min="7" max="7" width="7.25" style="29" bestFit="1" customWidth="1"/>
    <col min="8" max="8" width="9.875" style="29" bestFit="1" customWidth="1"/>
    <col min="9" max="9" width="11.125" style="29" customWidth="1"/>
    <col min="10" max="16384" width="9" style="10"/>
  </cols>
  <sheetData>
    <row r="1" spans="1:10" x14ac:dyDescent="0.2">
      <c r="A1" s="192" t="s">
        <v>102</v>
      </c>
      <c r="B1" s="192"/>
      <c r="C1" s="192"/>
      <c r="D1" s="192"/>
      <c r="E1" s="192"/>
      <c r="F1" s="192"/>
      <c r="G1" s="192"/>
      <c r="H1" s="192"/>
      <c r="I1" s="192"/>
    </row>
    <row r="2" spans="1:10" x14ac:dyDescent="0.2">
      <c r="A2" s="193" t="s">
        <v>14</v>
      </c>
      <c r="B2" s="194" t="s">
        <v>1</v>
      </c>
      <c r="C2" s="203" t="s">
        <v>0</v>
      </c>
      <c r="D2" s="204"/>
      <c r="E2" s="204"/>
      <c r="F2" s="204"/>
      <c r="G2" s="205"/>
      <c r="H2" s="195" t="s">
        <v>15</v>
      </c>
      <c r="I2" s="195" t="s">
        <v>16</v>
      </c>
    </row>
    <row r="3" spans="1:10" ht="24" customHeight="1" x14ac:dyDescent="0.2">
      <c r="A3" s="193"/>
      <c r="B3" s="192"/>
      <c r="C3" s="23" t="s">
        <v>3</v>
      </c>
      <c r="D3" s="23" t="s">
        <v>73</v>
      </c>
      <c r="E3" s="23" t="s">
        <v>72</v>
      </c>
      <c r="F3" s="44" t="s">
        <v>74</v>
      </c>
      <c r="G3" s="44" t="s">
        <v>8</v>
      </c>
      <c r="H3" s="196"/>
      <c r="I3" s="196"/>
    </row>
    <row r="4" spans="1:10" x14ac:dyDescent="0.55000000000000004">
      <c r="A4" s="36">
        <v>300</v>
      </c>
      <c r="B4" s="37" t="s">
        <v>51</v>
      </c>
      <c r="C4" s="32"/>
      <c r="D4" s="32"/>
      <c r="E4" s="32"/>
      <c r="F4" s="32"/>
      <c r="G4" s="16"/>
      <c r="H4" s="16"/>
      <c r="I4" s="38"/>
    </row>
    <row r="5" spans="1:10" s="52" customFormat="1" x14ac:dyDescent="0.55000000000000004">
      <c r="A5" s="49">
        <v>310</v>
      </c>
      <c r="B5" s="25" t="s">
        <v>52</v>
      </c>
      <c r="C5" s="50"/>
      <c r="D5" s="50"/>
      <c r="E5" s="50"/>
      <c r="F5" s="50"/>
      <c r="G5" s="51"/>
      <c r="H5" s="51"/>
      <c r="I5" s="51"/>
    </row>
    <row r="6" spans="1:10" ht="45.75" customHeight="1" x14ac:dyDescent="0.55000000000000004">
      <c r="A6" s="46">
        <v>310.10000000000002</v>
      </c>
      <c r="B6" s="42" t="s">
        <v>90</v>
      </c>
      <c r="C6" s="45">
        <v>69511</v>
      </c>
      <c r="D6" s="45"/>
      <c r="E6" s="39"/>
      <c r="F6" s="39"/>
      <c r="G6" s="22">
        <f>C6+D6+E6+F6</f>
        <v>69511</v>
      </c>
      <c r="H6" s="22" t="s">
        <v>91</v>
      </c>
      <c r="I6" s="22"/>
    </row>
    <row r="7" spans="1:10" x14ac:dyDescent="0.55000000000000004">
      <c r="A7" s="49">
        <v>320</v>
      </c>
      <c r="B7" s="25" t="s">
        <v>53</v>
      </c>
      <c r="C7" s="45"/>
      <c r="D7" s="45"/>
      <c r="E7" s="39"/>
      <c r="F7" s="39"/>
      <c r="G7" s="22"/>
      <c r="H7" s="22"/>
      <c r="I7" s="22"/>
    </row>
    <row r="8" spans="1:10" s="35" customFormat="1" x14ac:dyDescent="0.55000000000000004">
      <c r="A8" s="47">
        <v>320.10000000000002</v>
      </c>
      <c r="B8" s="54" t="s">
        <v>96</v>
      </c>
      <c r="C8" s="59">
        <v>111321</v>
      </c>
      <c r="D8" s="59"/>
      <c r="E8" s="39"/>
      <c r="F8" s="39"/>
      <c r="G8" s="55">
        <f t="shared" ref="G8:G22" si="0">C8+D8+E8+F8</f>
        <v>111321</v>
      </c>
      <c r="H8" s="55" t="s">
        <v>92</v>
      </c>
      <c r="I8" s="55" t="s">
        <v>192</v>
      </c>
    </row>
    <row r="9" spans="1:10" s="52" customFormat="1" x14ac:dyDescent="0.55000000000000004">
      <c r="A9" s="49">
        <v>330</v>
      </c>
      <c r="B9" s="25" t="s">
        <v>54</v>
      </c>
      <c r="C9" s="58"/>
      <c r="D9" s="58"/>
      <c r="E9" s="50"/>
      <c r="F9" s="50"/>
      <c r="G9" s="51"/>
      <c r="H9" s="51"/>
      <c r="I9" s="51"/>
    </row>
    <row r="10" spans="1:10" s="163" customFormat="1" ht="48" x14ac:dyDescent="0.2">
      <c r="A10" s="158">
        <v>330.1</v>
      </c>
      <c r="B10" s="159" t="s">
        <v>89</v>
      </c>
      <c r="C10" s="160">
        <v>12215</v>
      </c>
      <c r="D10" s="160"/>
      <c r="E10" s="161"/>
      <c r="F10" s="161"/>
      <c r="G10" s="162">
        <f t="shared" si="0"/>
        <v>12215</v>
      </c>
      <c r="H10" s="162" t="s">
        <v>32</v>
      </c>
      <c r="I10" s="162"/>
    </row>
    <row r="11" spans="1:10" x14ac:dyDescent="0.55000000000000004">
      <c r="A11" s="40">
        <v>330.2</v>
      </c>
      <c r="B11" s="20" t="s">
        <v>55</v>
      </c>
      <c r="C11" s="45">
        <v>28340</v>
      </c>
      <c r="D11" s="45"/>
      <c r="E11" s="39"/>
      <c r="F11" s="39"/>
      <c r="G11" s="22">
        <f t="shared" si="0"/>
        <v>28340</v>
      </c>
      <c r="H11" s="22" t="s">
        <v>41</v>
      </c>
      <c r="I11" s="22"/>
    </row>
    <row r="12" spans="1:10" s="52" customFormat="1" x14ac:dyDescent="0.55000000000000004">
      <c r="A12" s="49">
        <v>340</v>
      </c>
      <c r="B12" s="25" t="s">
        <v>56</v>
      </c>
      <c r="C12" s="50"/>
      <c r="D12" s="50"/>
      <c r="E12" s="50"/>
      <c r="F12" s="50"/>
      <c r="G12" s="51"/>
      <c r="H12" s="51"/>
      <c r="I12" s="51"/>
    </row>
    <row r="13" spans="1:10" x14ac:dyDescent="0.55000000000000004">
      <c r="A13" s="40">
        <v>340.1</v>
      </c>
      <c r="B13" s="20" t="s">
        <v>57</v>
      </c>
      <c r="C13" s="45">
        <v>2000</v>
      </c>
      <c r="D13" s="45"/>
      <c r="E13" s="39"/>
      <c r="F13" s="39">
        <v>4000</v>
      </c>
      <c r="G13" s="22">
        <f t="shared" si="0"/>
        <v>6000</v>
      </c>
      <c r="H13" s="22" t="s">
        <v>95</v>
      </c>
      <c r="I13" s="23"/>
      <c r="J13" s="10" t="s">
        <v>191</v>
      </c>
    </row>
    <row r="14" spans="1:10" s="52" customFormat="1" x14ac:dyDescent="0.55000000000000004">
      <c r="A14" s="49">
        <v>350</v>
      </c>
      <c r="B14" s="25" t="s">
        <v>58</v>
      </c>
      <c r="C14" s="58"/>
      <c r="D14" s="58"/>
      <c r="E14" s="50"/>
      <c r="F14" s="50"/>
      <c r="G14" s="51"/>
      <c r="H14" s="51"/>
      <c r="I14" s="51"/>
    </row>
    <row r="15" spans="1:10" x14ac:dyDescent="0.55000000000000004">
      <c r="A15" s="40">
        <v>350.1</v>
      </c>
      <c r="B15" s="20" t="s">
        <v>59</v>
      </c>
      <c r="C15" s="45"/>
      <c r="D15" s="45"/>
      <c r="E15" s="39"/>
      <c r="F15" s="39"/>
      <c r="G15" s="22"/>
      <c r="H15" s="22" t="s">
        <v>95</v>
      </c>
      <c r="I15" s="41"/>
    </row>
    <row r="16" spans="1:10" s="52" customFormat="1" x14ac:dyDescent="0.55000000000000004">
      <c r="A16" s="49">
        <v>360</v>
      </c>
      <c r="B16" s="25" t="s">
        <v>60</v>
      </c>
      <c r="C16" s="58"/>
      <c r="D16" s="58"/>
      <c r="E16" s="50"/>
      <c r="F16" s="50"/>
      <c r="G16" s="51"/>
      <c r="H16" s="51"/>
      <c r="I16" s="51"/>
    </row>
    <row r="17" spans="1:10" x14ac:dyDescent="0.55000000000000004">
      <c r="A17" s="40">
        <v>360.1</v>
      </c>
      <c r="B17" s="20" t="s">
        <v>61</v>
      </c>
      <c r="C17" s="45">
        <v>20000</v>
      </c>
      <c r="D17" s="45"/>
      <c r="E17" s="39"/>
      <c r="F17" s="39"/>
      <c r="G17" s="22">
        <f t="shared" si="0"/>
        <v>20000</v>
      </c>
      <c r="H17" s="22" t="s">
        <v>63</v>
      </c>
      <c r="I17" s="22"/>
    </row>
    <row r="18" spans="1:10" s="52" customFormat="1" x14ac:dyDescent="0.55000000000000004">
      <c r="A18" s="49">
        <v>370</v>
      </c>
      <c r="B18" s="25" t="s">
        <v>62</v>
      </c>
      <c r="C18" s="58"/>
      <c r="D18" s="58"/>
      <c r="E18" s="50"/>
      <c r="F18" s="50"/>
      <c r="G18" s="51"/>
      <c r="H18" s="51"/>
      <c r="I18" s="51"/>
    </row>
    <row r="19" spans="1:10" ht="48" x14ac:dyDescent="0.55000000000000004">
      <c r="A19" s="40">
        <v>370.1</v>
      </c>
      <c r="B19" s="42" t="s">
        <v>88</v>
      </c>
      <c r="C19" s="45">
        <v>17500</v>
      </c>
      <c r="D19" s="45"/>
      <c r="E19" s="39"/>
      <c r="F19" s="39">
        <v>56340</v>
      </c>
      <c r="G19" s="22">
        <f t="shared" si="0"/>
        <v>73840</v>
      </c>
      <c r="H19" s="22" t="s">
        <v>64</v>
      </c>
      <c r="I19" s="23"/>
      <c r="J19" s="10" t="s">
        <v>193</v>
      </c>
    </row>
    <row r="20" spans="1:10" s="52" customFormat="1" x14ac:dyDescent="0.55000000000000004">
      <c r="A20" s="60">
        <v>380</v>
      </c>
      <c r="B20" s="61" t="s">
        <v>97</v>
      </c>
      <c r="C20" s="58"/>
      <c r="D20" s="58"/>
      <c r="E20" s="50"/>
      <c r="F20" s="50"/>
      <c r="G20" s="51"/>
      <c r="H20" s="51"/>
      <c r="I20" s="62"/>
    </row>
    <row r="21" spans="1:10" x14ac:dyDescent="0.55000000000000004">
      <c r="A21" s="40">
        <v>380.1</v>
      </c>
      <c r="B21" s="20" t="s">
        <v>93</v>
      </c>
      <c r="C21" s="45"/>
      <c r="D21" s="45"/>
      <c r="E21" s="43"/>
      <c r="F21" s="43"/>
      <c r="G21" s="22">
        <f t="shared" si="0"/>
        <v>0</v>
      </c>
      <c r="H21" s="22" t="s">
        <v>63</v>
      </c>
      <c r="I21" s="23"/>
    </row>
    <row r="22" spans="1:10" ht="48" x14ac:dyDescent="0.55000000000000004">
      <c r="A22" s="40">
        <v>380.2</v>
      </c>
      <c r="B22" s="42" t="s">
        <v>94</v>
      </c>
      <c r="C22" s="45">
        <v>34220</v>
      </c>
      <c r="D22" s="45"/>
      <c r="E22" s="43"/>
      <c r="F22" s="43"/>
      <c r="G22" s="22">
        <f t="shared" si="0"/>
        <v>34220</v>
      </c>
      <c r="H22" s="22" t="s">
        <v>95</v>
      </c>
      <c r="I22" s="23"/>
    </row>
    <row r="23" spans="1:10" x14ac:dyDescent="0.55000000000000004">
      <c r="A23" s="40"/>
      <c r="B23" s="20"/>
      <c r="C23" s="45">
        <f>SUM(C6:C22)</f>
        <v>295107</v>
      </c>
      <c r="D23" s="45">
        <f t="shared" ref="D23:F23" si="1">SUM(D6:D22)</f>
        <v>0</v>
      </c>
      <c r="E23" s="45">
        <f t="shared" si="1"/>
        <v>0</v>
      </c>
      <c r="F23" s="45">
        <f t="shared" si="1"/>
        <v>60340</v>
      </c>
      <c r="G23" s="22">
        <f>SUM(G6:G22)</f>
        <v>355447</v>
      </c>
      <c r="H23" s="22"/>
      <c r="I23" s="22"/>
    </row>
  </sheetData>
  <mergeCells count="6">
    <mergeCell ref="A1:I1"/>
    <mergeCell ref="A2:A3"/>
    <mergeCell ref="B2:B3"/>
    <mergeCell ref="H2:H3"/>
    <mergeCell ref="I2:I3"/>
    <mergeCell ref="C2:G2"/>
  </mergeCells>
  <printOptions horizontalCentered="1"/>
  <pageMargins left="0.70866141732283472" right="0.70866141732283472" top="0" bottom="0" header="0.31496062992125984" footer="0.31496062992125984"/>
  <pageSetup paperSize="9" scale="85" fitToHeight="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>
      <selection activeCell="D16" sqref="D16"/>
    </sheetView>
  </sheetViews>
  <sheetFormatPr defaultRowHeight="24" x14ac:dyDescent="0.2"/>
  <cols>
    <col min="1" max="1" width="7.25" style="10" customWidth="1"/>
    <col min="2" max="2" width="31.375" style="10" customWidth="1"/>
    <col min="3" max="4" width="8.25" style="29" customWidth="1"/>
    <col min="5" max="5" width="8.875" style="29" bestFit="1" customWidth="1"/>
    <col min="6" max="6" width="7.625" style="29" customWidth="1"/>
    <col min="7" max="7" width="8.625" style="29" bestFit="1" customWidth="1"/>
    <col min="8" max="8" width="11.75" style="29" customWidth="1"/>
    <col min="9" max="9" width="17.125" style="29" customWidth="1"/>
    <col min="10" max="16384" width="9" style="10"/>
  </cols>
  <sheetData>
    <row r="1" spans="1:9" x14ac:dyDescent="0.2">
      <c r="A1" s="192" t="s">
        <v>181</v>
      </c>
      <c r="B1" s="192"/>
      <c r="C1" s="192"/>
      <c r="D1" s="192"/>
      <c r="E1" s="192"/>
      <c r="F1" s="192"/>
      <c r="G1" s="192"/>
      <c r="H1" s="192"/>
      <c r="I1" s="192"/>
    </row>
    <row r="2" spans="1:9" x14ac:dyDescent="0.2">
      <c r="A2" s="193" t="s">
        <v>14</v>
      </c>
      <c r="B2" s="194" t="s">
        <v>1</v>
      </c>
      <c r="C2" s="203" t="s">
        <v>0</v>
      </c>
      <c r="D2" s="204"/>
      <c r="E2" s="204"/>
      <c r="F2" s="204"/>
      <c r="G2" s="205"/>
      <c r="H2" s="195" t="s">
        <v>15</v>
      </c>
      <c r="I2" s="195" t="s">
        <v>16</v>
      </c>
    </row>
    <row r="3" spans="1:9" ht="24" customHeight="1" x14ac:dyDescent="0.2">
      <c r="A3" s="193"/>
      <c r="B3" s="192"/>
      <c r="C3" s="23" t="s">
        <v>3</v>
      </c>
      <c r="D3" s="23" t="s">
        <v>73</v>
      </c>
      <c r="E3" s="23" t="s">
        <v>72</v>
      </c>
      <c r="F3" s="44" t="s">
        <v>74</v>
      </c>
      <c r="G3" s="44" t="s">
        <v>8</v>
      </c>
      <c r="H3" s="196"/>
      <c r="I3" s="196"/>
    </row>
    <row r="4" spans="1:9" x14ac:dyDescent="0.55000000000000004">
      <c r="A4" s="174">
        <v>400</v>
      </c>
      <c r="B4" s="63" t="s">
        <v>43</v>
      </c>
      <c r="C4" s="64"/>
      <c r="D4" s="64"/>
      <c r="E4" s="64"/>
      <c r="F4" s="64"/>
      <c r="G4" s="65"/>
      <c r="H4" s="65"/>
      <c r="I4" s="66"/>
    </row>
    <row r="5" spans="1:9" s="52" customFormat="1" x14ac:dyDescent="0.55000000000000004">
      <c r="A5" s="49">
        <v>410</v>
      </c>
      <c r="B5" s="25" t="s">
        <v>19</v>
      </c>
      <c r="C5" s="72"/>
      <c r="D5" s="72"/>
      <c r="E5" s="72"/>
      <c r="F5" s="72"/>
      <c r="G5" s="73"/>
      <c r="H5" s="73"/>
      <c r="I5" s="73"/>
    </row>
    <row r="6" spans="1:9" x14ac:dyDescent="0.55000000000000004">
      <c r="A6" s="173">
        <v>410.1</v>
      </c>
      <c r="B6" s="20" t="s">
        <v>44</v>
      </c>
      <c r="C6" s="45">
        <v>68300</v>
      </c>
      <c r="D6" s="45"/>
      <c r="E6" s="68"/>
      <c r="F6" s="68"/>
      <c r="G6" s="23">
        <f>F6+E6+D6+C6</f>
        <v>68300</v>
      </c>
      <c r="H6" s="67" t="s">
        <v>99</v>
      </c>
      <c r="I6" s="67"/>
    </row>
    <row r="7" spans="1:9" s="52" customFormat="1" x14ac:dyDescent="0.55000000000000004">
      <c r="A7" s="49">
        <v>420</v>
      </c>
      <c r="B7" s="25" t="s">
        <v>45</v>
      </c>
      <c r="C7" s="74"/>
      <c r="D7" s="74"/>
      <c r="E7" s="74"/>
      <c r="F7" s="74"/>
      <c r="G7" s="23"/>
      <c r="H7" s="73"/>
      <c r="I7" s="73"/>
    </row>
    <row r="8" spans="1:9" ht="48" x14ac:dyDescent="0.55000000000000004">
      <c r="A8" s="173">
        <v>420.1</v>
      </c>
      <c r="B8" s="42" t="s">
        <v>100</v>
      </c>
      <c r="C8" s="45">
        <v>77742</v>
      </c>
      <c r="D8" s="45"/>
      <c r="E8" s="68"/>
      <c r="F8" s="68"/>
      <c r="G8" s="23">
        <f t="shared" ref="G8:G16" si="0">F8+E8+D8+C8</f>
        <v>77742</v>
      </c>
      <c r="H8" s="67" t="s">
        <v>107</v>
      </c>
      <c r="I8" s="67"/>
    </row>
    <row r="9" spans="1:9" s="52" customFormat="1" x14ac:dyDescent="0.55000000000000004">
      <c r="A9" s="49">
        <v>430</v>
      </c>
      <c r="B9" s="25" t="s">
        <v>46</v>
      </c>
      <c r="C9" s="74"/>
      <c r="D9" s="74"/>
      <c r="E9" s="74"/>
      <c r="F9" s="74"/>
      <c r="G9" s="23"/>
      <c r="H9" s="73"/>
      <c r="I9" s="73"/>
    </row>
    <row r="10" spans="1:9" ht="48" x14ac:dyDescent="0.55000000000000004">
      <c r="A10" s="173">
        <v>430.1</v>
      </c>
      <c r="B10" s="42" t="s">
        <v>106</v>
      </c>
      <c r="C10" s="45"/>
      <c r="D10" s="45">
        <v>108646</v>
      </c>
      <c r="E10" s="68"/>
      <c r="F10" s="68"/>
      <c r="G10" s="23">
        <f t="shared" si="0"/>
        <v>108646</v>
      </c>
      <c r="H10" s="67" t="s">
        <v>107</v>
      </c>
      <c r="I10" s="67"/>
    </row>
    <row r="11" spans="1:9" x14ac:dyDescent="0.55000000000000004">
      <c r="A11" s="49">
        <v>440</v>
      </c>
      <c r="B11" s="25" t="s">
        <v>48</v>
      </c>
      <c r="C11" s="45"/>
      <c r="D11" s="45"/>
      <c r="E11" s="68"/>
      <c r="F11" s="68"/>
      <c r="G11" s="23"/>
      <c r="H11" s="67"/>
      <c r="I11" s="67"/>
    </row>
    <row r="12" spans="1:9" x14ac:dyDescent="0.55000000000000004">
      <c r="A12" s="173">
        <v>440.1</v>
      </c>
      <c r="B12" s="20" t="s">
        <v>103</v>
      </c>
      <c r="C12" s="45"/>
      <c r="D12" s="45">
        <v>30000</v>
      </c>
      <c r="E12" s="68"/>
      <c r="F12" s="68"/>
      <c r="G12" s="23">
        <f t="shared" si="0"/>
        <v>30000</v>
      </c>
      <c r="H12" s="67" t="s">
        <v>32</v>
      </c>
      <c r="I12" s="67"/>
    </row>
    <row r="13" spans="1:9" s="52" customFormat="1" x14ac:dyDescent="0.55000000000000004">
      <c r="A13" s="49">
        <v>450</v>
      </c>
      <c r="B13" s="25" t="s">
        <v>47</v>
      </c>
      <c r="C13" s="58"/>
      <c r="D13" s="58"/>
      <c r="E13" s="74"/>
      <c r="F13" s="74"/>
      <c r="G13" s="23"/>
      <c r="H13" s="73"/>
      <c r="I13" s="73"/>
    </row>
    <row r="14" spans="1:9" ht="48" x14ac:dyDescent="0.55000000000000004">
      <c r="A14" s="173">
        <v>450.1</v>
      </c>
      <c r="B14" s="42" t="s">
        <v>104</v>
      </c>
      <c r="C14" s="45">
        <v>53958</v>
      </c>
      <c r="D14" s="45"/>
      <c r="E14" s="68"/>
      <c r="F14" s="68"/>
      <c r="G14" s="23">
        <f>F14+E14+D14+C14</f>
        <v>53958</v>
      </c>
      <c r="H14" s="67" t="s">
        <v>105</v>
      </c>
      <c r="I14" s="67"/>
    </row>
    <row r="15" spans="1:9" x14ac:dyDescent="0.55000000000000004">
      <c r="A15" s="49">
        <v>460</v>
      </c>
      <c r="B15" s="25" t="s">
        <v>194</v>
      </c>
      <c r="C15" s="45"/>
      <c r="D15" s="45"/>
      <c r="E15" s="68"/>
      <c r="F15" s="68"/>
      <c r="G15" s="23"/>
      <c r="H15" s="67"/>
      <c r="I15" s="67"/>
    </row>
    <row r="16" spans="1:9" x14ac:dyDescent="0.55000000000000004">
      <c r="A16" s="173">
        <v>460.1</v>
      </c>
      <c r="B16" s="20" t="s">
        <v>108</v>
      </c>
      <c r="C16" s="68"/>
      <c r="D16" s="68">
        <v>15763</v>
      </c>
      <c r="E16" s="68"/>
      <c r="F16" s="68"/>
      <c r="G16" s="23">
        <f t="shared" si="0"/>
        <v>15763</v>
      </c>
      <c r="H16" s="67" t="s">
        <v>109</v>
      </c>
      <c r="I16" s="67"/>
    </row>
    <row r="17" spans="1:9" x14ac:dyDescent="0.55000000000000004">
      <c r="A17" s="175"/>
      <c r="B17" s="20"/>
      <c r="C17" s="68">
        <f>SUM(C6:C16)</f>
        <v>200000</v>
      </c>
      <c r="D17" s="68">
        <f t="shared" ref="D17:G17" si="1">SUM(D6:D16)</f>
        <v>154409</v>
      </c>
      <c r="E17" s="68">
        <f t="shared" si="1"/>
        <v>0</v>
      </c>
      <c r="F17" s="68">
        <f t="shared" si="1"/>
        <v>0</v>
      </c>
      <c r="G17" s="68">
        <f t="shared" si="1"/>
        <v>354409</v>
      </c>
      <c r="H17" s="67"/>
      <c r="I17" s="67"/>
    </row>
  </sheetData>
  <mergeCells count="6">
    <mergeCell ref="A1:I1"/>
    <mergeCell ref="A2:A3"/>
    <mergeCell ref="B2:B3"/>
    <mergeCell ref="H2:H3"/>
    <mergeCell ref="I2:I3"/>
    <mergeCell ref="C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activeCell="C25" sqref="C25"/>
    </sheetView>
  </sheetViews>
  <sheetFormatPr defaultRowHeight="24" x14ac:dyDescent="0.2"/>
  <cols>
    <col min="1" max="1" width="6" style="10" customWidth="1"/>
    <col min="2" max="2" width="31.625" style="10" customWidth="1"/>
    <col min="3" max="3" width="8.625" style="29" bestFit="1" customWidth="1"/>
    <col min="4" max="4" width="7.625" style="29" customWidth="1"/>
    <col min="5" max="5" width="8.875" style="29" bestFit="1" customWidth="1"/>
    <col min="6" max="6" width="7.25" style="29" bestFit="1" customWidth="1"/>
    <col min="7" max="7" width="8.625" style="29" bestFit="1" customWidth="1"/>
    <col min="8" max="8" width="9.875" style="29" bestFit="1" customWidth="1"/>
    <col min="9" max="9" width="15.375" style="29" customWidth="1"/>
    <col min="10" max="16384" width="9" style="10"/>
  </cols>
  <sheetData>
    <row r="1" spans="1:9" x14ac:dyDescent="0.2">
      <c r="A1" s="192" t="s">
        <v>50</v>
      </c>
      <c r="B1" s="192"/>
      <c r="C1" s="192"/>
      <c r="D1" s="192"/>
      <c r="E1" s="192"/>
      <c r="F1" s="192"/>
      <c r="G1" s="192"/>
      <c r="H1" s="192"/>
      <c r="I1" s="192"/>
    </row>
    <row r="2" spans="1:9" x14ac:dyDescent="0.2">
      <c r="A2" s="193" t="s">
        <v>14</v>
      </c>
      <c r="B2" s="194" t="s">
        <v>1</v>
      </c>
      <c r="C2" s="203" t="s">
        <v>0</v>
      </c>
      <c r="D2" s="204"/>
      <c r="E2" s="204"/>
      <c r="F2" s="204"/>
      <c r="G2" s="205"/>
      <c r="H2" s="195" t="s">
        <v>15</v>
      </c>
      <c r="I2" s="195" t="s">
        <v>16</v>
      </c>
    </row>
    <row r="3" spans="1:9" ht="24" customHeight="1" x14ac:dyDescent="0.2">
      <c r="A3" s="193"/>
      <c r="B3" s="192"/>
      <c r="C3" s="23" t="s">
        <v>3</v>
      </c>
      <c r="D3" s="23" t="s">
        <v>73</v>
      </c>
      <c r="E3" s="23" t="s">
        <v>72</v>
      </c>
      <c r="F3" s="44" t="s">
        <v>74</v>
      </c>
      <c r="G3" s="44" t="s">
        <v>8</v>
      </c>
      <c r="H3" s="196"/>
      <c r="I3" s="196"/>
    </row>
    <row r="4" spans="1:9" x14ac:dyDescent="0.55000000000000004">
      <c r="A4" s="75">
        <v>500</v>
      </c>
      <c r="B4" s="37" t="s">
        <v>33</v>
      </c>
      <c r="C4" s="32"/>
      <c r="D4" s="32"/>
      <c r="E4" s="32"/>
      <c r="F4" s="32"/>
      <c r="G4" s="16"/>
      <c r="H4" s="16"/>
      <c r="I4" s="38"/>
    </row>
    <row r="5" spans="1:9" s="52" customFormat="1" x14ac:dyDescent="0.55000000000000004">
      <c r="A5" s="60">
        <v>510</v>
      </c>
      <c r="B5" s="25" t="s">
        <v>19</v>
      </c>
      <c r="C5" s="50"/>
      <c r="D5" s="50"/>
      <c r="E5" s="50"/>
      <c r="F5" s="50"/>
      <c r="G5" s="51"/>
      <c r="H5" s="51"/>
      <c r="I5" s="51"/>
    </row>
    <row r="6" spans="1:9" ht="48" x14ac:dyDescent="0.55000000000000004">
      <c r="A6" s="40">
        <v>510.1</v>
      </c>
      <c r="B6" s="42" t="s">
        <v>118</v>
      </c>
      <c r="C6" s="164">
        <v>53061</v>
      </c>
      <c r="D6" s="39"/>
      <c r="E6" s="39"/>
      <c r="F6" s="39"/>
      <c r="G6" s="22">
        <f>C6+D6+E6+F6</f>
        <v>53061</v>
      </c>
      <c r="H6" s="76" t="s">
        <v>119</v>
      </c>
      <c r="I6" s="22"/>
    </row>
    <row r="7" spans="1:9" s="52" customFormat="1" x14ac:dyDescent="0.55000000000000004">
      <c r="A7" s="60">
        <v>520</v>
      </c>
      <c r="B7" s="25" t="s">
        <v>34</v>
      </c>
      <c r="C7" s="165"/>
      <c r="D7" s="50"/>
      <c r="E7" s="50"/>
      <c r="F7" s="50"/>
      <c r="G7" s="22"/>
      <c r="H7" s="79"/>
      <c r="I7" s="51"/>
    </row>
    <row r="8" spans="1:9" ht="48" x14ac:dyDescent="0.55000000000000004">
      <c r="A8" s="40">
        <v>520.1</v>
      </c>
      <c r="B8" s="42" t="s">
        <v>115</v>
      </c>
      <c r="C8" s="166">
        <v>258250</v>
      </c>
      <c r="D8" s="45"/>
      <c r="E8" s="39"/>
      <c r="F8" s="39"/>
      <c r="G8" s="22">
        <f t="shared" ref="G8:G22" si="0">C8+D8+E8+F8</f>
        <v>258250</v>
      </c>
      <c r="H8" s="76" t="s">
        <v>42</v>
      </c>
      <c r="I8" s="22"/>
    </row>
    <row r="9" spans="1:9" s="52" customFormat="1" x14ac:dyDescent="0.55000000000000004">
      <c r="A9" s="60">
        <v>530</v>
      </c>
      <c r="B9" s="25" t="s">
        <v>35</v>
      </c>
      <c r="C9" s="165"/>
      <c r="D9" s="50"/>
      <c r="E9" s="50"/>
      <c r="F9" s="80"/>
      <c r="G9" s="22"/>
      <c r="H9" s="79"/>
      <c r="I9" s="51"/>
    </row>
    <row r="10" spans="1:9" x14ac:dyDescent="0.55000000000000004">
      <c r="A10" s="40">
        <v>530.1</v>
      </c>
      <c r="B10" s="20" t="s">
        <v>120</v>
      </c>
      <c r="C10" s="166">
        <v>1378978</v>
      </c>
      <c r="D10" s="45"/>
      <c r="E10" s="39"/>
      <c r="F10" s="77"/>
      <c r="G10" s="22">
        <f t="shared" si="0"/>
        <v>1378978</v>
      </c>
      <c r="H10" s="76" t="s">
        <v>121</v>
      </c>
      <c r="I10" s="22"/>
    </row>
    <row r="11" spans="1:9" ht="48" x14ac:dyDescent="0.55000000000000004">
      <c r="A11" s="40">
        <v>530.20000000000005</v>
      </c>
      <c r="B11" s="42" t="s">
        <v>110</v>
      </c>
      <c r="C11" s="166" t="s">
        <v>112</v>
      </c>
      <c r="D11" s="45"/>
      <c r="E11" s="39"/>
      <c r="F11" s="77"/>
      <c r="G11" s="22">
        <f t="shared" si="0"/>
        <v>136100</v>
      </c>
      <c r="H11" s="76" t="s">
        <v>111</v>
      </c>
      <c r="I11" s="22"/>
    </row>
    <row r="12" spans="1:9" x14ac:dyDescent="0.55000000000000004">
      <c r="A12" s="40">
        <v>530.29999999999995</v>
      </c>
      <c r="B12" s="20" t="s">
        <v>113</v>
      </c>
      <c r="C12" s="166">
        <v>43995</v>
      </c>
      <c r="D12" s="45"/>
      <c r="E12" s="45"/>
      <c r="F12" s="78"/>
      <c r="G12" s="22">
        <f t="shared" si="0"/>
        <v>43995</v>
      </c>
      <c r="H12" s="76" t="s">
        <v>30</v>
      </c>
      <c r="I12" s="22"/>
    </row>
    <row r="13" spans="1:9" x14ac:dyDescent="0.55000000000000004">
      <c r="A13" s="40">
        <v>530.4</v>
      </c>
      <c r="B13" s="20" t="s">
        <v>36</v>
      </c>
      <c r="C13" s="43">
        <v>120000</v>
      </c>
      <c r="D13" s="39"/>
      <c r="E13" s="39"/>
      <c r="F13" s="77"/>
      <c r="G13" s="22">
        <f t="shared" si="0"/>
        <v>120000</v>
      </c>
      <c r="H13" s="76" t="s">
        <v>122</v>
      </c>
      <c r="I13" s="22"/>
    </row>
    <row r="14" spans="1:9" s="52" customFormat="1" x14ac:dyDescent="0.55000000000000004">
      <c r="A14" s="60">
        <v>540</v>
      </c>
      <c r="B14" s="25" t="s">
        <v>37</v>
      </c>
      <c r="C14" s="58"/>
      <c r="D14" s="58"/>
      <c r="E14" s="50"/>
      <c r="F14" s="80"/>
      <c r="G14" s="22"/>
      <c r="H14" s="79"/>
      <c r="I14" s="51"/>
    </row>
    <row r="15" spans="1:9" ht="48" x14ac:dyDescent="0.55000000000000004">
      <c r="A15" s="40">
        <v>540.1</v>
      </c>
      <c r="B15" s="42" t="s">
        <v>116</v>
      </c>
      <c r="C15" s="45">
        <v>76634</v>
      </c>
      <c r="D15" s="45"/>
      <c r="E15" s="39"/>
      <c r="F15" s="77"/>
      <c r="G15" s="22">
        <f t="shared" si="0"/>
        <v>76634</v>
      </c>
      <c r="H15" s="76" t="s">
        <v>40</v>
      </c>
      <c r="I15" s="22"/>
    </row>
    <row r="16" spans="1:9" s="52" customFormat="1" x14ac:dyDescent="0.55000000000000004">
      <c r="A16" s="60">
        <v>550</v>
      </c>
      <c r="B16" s="25" t="s">
        <v>38</v>
      </c>
      <c r="C16" s="50"/>
      <c r="D16" s="50"/>
      <c r="E16" s="50"/>
      <c r="F16" s="81"/>
      <c r="G16" s="22"/>
      <c r="H16" s="79"/>
      <c r="I16" s="51"/>
    </row>
    <row r="17" spans="1:9" x14ac:dyDescent="0.55000000000000004">
      <c r="A17" s="40">
        <v>550.1</v>
      </c>
      <c r="B17" s="20" t="s">
        <v>117</v>
      </c>
      <c r="C17" s="39"/>
      <c r="D17" s="39"/>
      <c r="E17" s="39"/>
      <c r="F17" s="77">
        <v>116180</v>
      </c>
      <c r="G17" s="22">
        <f t="shared" si="0"/>
        <v>116180</v>
      </c>
      <c r="H17" s="76" t="s">
        <v>70</v>
      </c>
      <c r="I17" s="22"/>
    </row>
    <row r="18" spans="1:9" s="52" customFormat="1" x14ac:dyDescent="0.55000000000000004">
      <c r="A18" s="60">
        <v>560</v>
      </c>
      <c r="B18" s="25" t="s">
        <v>97</v>
      </c>
      <c r="C18" s="50"/>
      <c r="D18" s="50"/>
      <c r="E18" s="50"/>
      <c r="F18" s="80"/>
      <c r="G18" s="22"/>
      <c r="H18" s="79"/>
      <c r="I18" s="51"/>
    </row>
    <row r="19" spans="1:9" x14ac:dyDescent="0.55000000000000004">
      <c r="A19" s="40">
        <v>560.1</v>
      </c>
      <c r="B19" s="20" t="s">
        <v>39</v>
      </c>
      <c r="C19" s="39">
        <v>9110</v>
      </c>
      <c r="D19" s="39"/>
      <c r="E19" s="43"/>
      <c r="F19" s="43"/>
      <c r="G19" s="22">
        <f t="shared" si="0"/>
        <v>9110</v>
      </c>
      <c r="H19" s="76" t="s">
        <v>114</v>
      </c>
      <c r="I19" s="22"/>
    </row>
    <row r="20" spans="1:9" x14ac:dyDescent="0.55000000000000004">
      <c r="A20" s="28">
        <v>560.20000000000005</v>
      </c>
      <c r="B20" s="42" t="s">
        <v>182</v>
      </c>
      <c r="C20" s="45"/>
      <c r="D20" s="45"/>
      <c r="E20" s="43"/>
      <c r="F20" s="43">
        <v>187500</v>
      </c>
      <c r="G20" s="22">
        <f t="shared" si="0"/>
        <v>187500</v>
      </c>
      <c r="H20" s="22" t="s">
        <v>123</v>
      </c>
      <c r="I20" s="22"/>
    </row>
    <row r="21" spans="1:9" x14ac:dyDescent="0.55000000000000004">
      <c r="A21" s="28">
        <v>570</v>
      </c>
      <c r="B21" s="42" t="s">
        <v>124</v>
      </c>
      <c r="C21" s="45"/>
      <c r="D21" s="45"/>
      <c r="E21" s="43"/>
      <c r="F21" s="43"/>
      <c r="G21" s="22"/>
      <c r="H21" s="22"/>
      <c r="I21" s="22"/>
    </row>
    <row r="22" spans="1:9" x14ac:dyDescent="0.55000000000000004">
      <c r="A22" s="28">
        <v>570.1</v>
      </c>
      <c r="B22" s="42" t="s">
        <v>125</v>
      </c>
      <c r="C22" s="45">
        <v>103560</v>
      </c>
      <c r="D22" s="45"/>
      <c r="E22" s="43"/>
      <c r="F22" s="43"/>
      <c r="G22" s="22">
        <f t="shared" si="0"/>
        <v>103560</v>
      </c>
      <c r="H22" s="22" t="s">
        <v>119</v>
      </c>
      <c r="I22" s="22"/>
    </row>
    <row r="23" spans="1:9" x14ac:dyDescent="0.55000000000000004">
      <c r="A23" s="28"/>
      <c r="B23" s="20"/>
      <c r="C23" s="39">
        <f>SUM(C6:C22)</f>
        <v>2043588</v>
      </c>
      <c r="D23" s="39">
        <f t="shared" ref="D23:F23" si="1">SUM(D6:D22)</f>
        <v>0</v>
      </c>
      <c r="E23" s="39">
        <f t="shared" si="1"/>
        <v>0</v>
      </c>
      <c r="F23" s="39">
        <f t="shared" si="1"/>
        <v>303680</v>
      </c>
      <c r="G23" s="22">
        <f>SUM(G6:G22)</f>
        <v>2483368</v>
      </c>
      <c r="H23" s="22"/>
      <c r="I23" s="22"/>
    </row>
  </sheetData>
  <mergeCells count="6">
    <mergeCell ref="A1:I1"/>
    <mergeCell ref="A2:A3"/>
    <mergeCell ref="B2:B3"/>
    <mergeCell ref="H2:H3"/>
    <mergeCell ref="I2:I3"/>
    <mergeCell ref="C2:G2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="98" zoomScaleNormal="98" workbookViewId="0">
      <selection activeCell="F62" sqref="F62"/>
    </sheetView>
  </sheetViews>
  <sheetFormatPr defaultRowHeight="23.25" x14ac:dyDescent="0.5"/>
  <cols>
    <col min="1" max="1" width="5.625" style="82" bestFit="1" customWidth="1"/>
    <col min="2" max="2" width="39.25" style="119" customWidth="1"/>
    <col min="3" max="3" width="8.25" style="148" bestFit="1" customWidth="1"/>
    <col min="4" max="4" width="8.25" style="121" bestFit="1" customWidth="1"/>
    <col min="5" max="5" width="9.125" style="140" customWidth="1"/>
    <col min="6" max="6" width="7" style="131" bestFit="1" customWidth="1"/>
    <col min="7" max="7" width="8.25" style="120" bestFit="1" customWidth="1"/>
    <col min="8" max="8" width="9" style="149"/>
    <col min="9" max="16384" width="9" style="83"/>
  </cols>
  <sheetData>
    <row r="1" spans="1:8" x14ac:dyDescent="0.5">
      <c r="B1" s="206" t="s">
        <v>126</v>
      </c>
      <c r="C1" s="206"/>
      <c r="D1" s="206"/>
      <c r="E1" s="206"/>
      <c r="F1" s="206"/>
      <c r="G1" s="206"/>
    </row>
    <row r="2" spans="1:8" x14ac:dyDescent="0.5">
      <c r="A2" s="207" t="s">
        <v>14</v>
      </c>
      <c r="B2" s="208" t="s">
        <v>1</v>
      </c>
      <c r="C2" s="209" t="s">
        <v>0</v>
      </c>
      <c r="D2" s="209"/>
      <c r="E2" s="209"/>
      <c r="F2" s="209"/>
      <c r="G2" s="209"/>
    </row>
    <row r="3" spans="1:8" x14ac:dyDescent="0.5">
      <c r="A3" s="207"/>
      <c r="B3" s="208"/>
      <c r="C3" s="141" t="s">
        <v>3</v>
      </c>
      <c r="D3" s="85" t="s">
        <v>73</v>
      </c>
      <c r="E3" s="132" t="s">
        <v>127</v>
      </c>
      <c r="F3" s="122" t="s">
        <v>74</v>
      </c>
      <c r="G3" s="84" t="s">
        <v>8</v>
      </c>
    </row>
    <row r="4" spans="1:8" x14ac:dyDescent="0.5">
      <c r="A4" s="86">
        <v>600</v>
      </c>
      <c r="B4" s="87" t="s">
        <v>128</v>
      </c>
      <c r="C4" s="142"/>
      <c r="D4" s="89"/>
      <c r="E4" s="133"/>
      <c r="F4" s="123"/>
      <c r="G4" s="88"/>
    </row>
    <row r="5" spans="1:8" s="94" customFormat="1" x14ac:dyDescent="0.5">
      <c r="A5" s="90">
        <v>610</v>
      </c>
      <c r="B5" s="91" t="s">
        <v>129</v>
      </c>
      <c r="C5" s="92"/>
      <c r="D5" s="93"/>
      <c r="E5" s="134"/>
      <c r="F5" s="124"/>
      <c r="G5" s="92"/>
      <c r="H5" s="149"/>
    </row>
    <row r="6" spans="1:8" x14ac:dyDescent="0.5">
      <c r="A6" s="95">
        <v>610.01</v>
      </c>
      <c r="B6" s="96" t="s">
        <v>130</v>
      </c>
      <c r="C6" s="103">
        <v>25000</v>
      </c>
      <c r="D6" s="98"/>
      <c r="E6" s="135"/>
      <c r="F6" s="125"/>
      <c r="G6" s="97">
        <f>SUM(C6:F6)</f>
        <v>25000</v>
      </c>
    </row>
    <row r="7" spans="1:8" x14ac:dyDescent="0.5">
      <c r="A7" s="95">
        <v>610.02</v>
      </c>
      <c r="B7" s="99" t="s">
        <v>131</v>
      </c>
      <c r="C7" s="103">
        <v>86824</v>
      </c>
      <c r="D7" s="98"/>
      <c r="E7" s="135"/>
      <c r="F7" s="125"/>
      <c r="G7" s="97">
        <f>SUM(C7:F7)</f>
        <v>86824</v>
      </c>
    </row>
    <row r="8" spans="1:8" x14ac:dyDescent="0.5">
      <c r="A8" s="95">
        <v>610.03</v>
      </c>
      <c r="B8" s="99" t="s">
        <v>132</v>
      </c>
      <c r="C8" s="103">
        <v>22078</v>
      </c>
      <c r="D8" s="98"/>
      <c r="E8" s="135"/>
      <c r="F8" s="125"/>
      <c r="G8" s="97">
        <f t="shared" ref="G8:G33" si="0">SUM(C8:F8)</f>
        <v>22078</v>
      </c>
    </row>
    <row r="9" spans="1:8" x14ac:dyDescent="0.5">
      <c r="A9" s="95">
        <v>610.04</v>
      </c>
      <c r="B9" s="100" t="s">
        <v>133</v>
      </c>
      <c r="C9" s="103">
        <v>35000</v>
      </c>
      <c r="D9" s="98">
        <v>543364</v>
      </c>
      <c r="E9" s="135"/>
      <c r="F9" s="125">
        <v>381142</v>
      </c>
      <c r="G9" s="97">
        <f t="shared" si="0"/>
        <v>959506</v>
      </c>
    </row>
    <row r="10" spans="1:8" x14ac:dyDescent="0.5">
      <c r="A10" s="95">
        <v>610.04999999999995</v>
      </c>
      <c r="B10" s="99" t="s">
        <v>134</v>
      </c>
      <c r="C10" s="103">
        <v>400000</v>
      </c>
      <c r="D10" s="98"/>
      <c r="E10" s="135"/>
      <c r="F10" s="125"/>
      <c r="G10" s="97">
        <f t="shared" si="0"/>
        <v>400000</v>
      </c>
    </row>
    <row r="11" spans="1:8" x14ac:dyDescent="0.5">
      <c r="A11" s="95">
        <v>610.05999999999995</v>
      </c>
      <c r="B11" s="99" t="s">
        <v>135</v>
      </c>
      <c r="C11" s="103">
        <v>24430</v>
      </c>
      <c r="D11" s="98">
        <v>29080</v>
      </c>
      <c r="E11" s="135"/>
      <c r="F11" s="125"/>
      <c r="G11" s="97">
        <f t="shared" si="0"/>
        <v>53510</v>
      </c>
    </row>
    <row r="12" spans="1:8" x14ac:dyDescent="0.5">
      <c r="A12" s="95">
        <v>610.07000000000005</v>
      </c>
      <c r="B12" s="99" t="s">
        <v>136</v>
      </c>
      <c r="C12" s="103">
        <v>2375</v>
      </c>
      <c r="D12" s="98"/>
      <c r="E12" s="135"/>
      <c r="F12" s="125"/>
      <c r="G12" s="97">
        <f t="shared" si="0"/>
        <v>2375</v>
      </c>
    </row>
    <row r="13" spans="1:8" x14ac:dyDescent="0.5">
      <c r="A13" s="95">
        <v>610.08000000000004</v>
      </c>
      <c r="B13" s="99" t="s">
        <v>137</v>
      </c>
      <c r="C13" s="103">
        <v>5250</v>
      </c>
      <c r="D13" s="98"/>
      <c r="E13" s="135"/>
      <c r="F13" s="125"/>
      <c r="G13" s="97">
        <f t="shared" si="0"/>
        <v>5250</v>
      </c>
    </row>
    <row r="14" spans="1:8" x14ac:dyDescent="0.5">
      <c r="A14" s="95">
        <v>610.09</v>
      </c>
      <c r="B14" s="99" t="s">
        <v>138</v>
      </c>
      <c r="C14" s="103">
        <v>60000</v>
      </c>
      <c r="D14" s="98"/>
      <c r="E14" s="135"/>
      <c r="F14" s="125"/>
      <c r="G14" s="97">
        <f t="shared" si="0"/>
        <v>60000</v>
      </c>
    </row>
    <row r="15" spans="1:8" x14ac:dyDescent="0.5">
      <c r="A15" s="95">
        <v>610.1</v>
      </c>
      <c r="B15" s="99" t="s">
        <v>139</v>
      </c>
      <c r="C15" s="103"/>
      <c r="D15" s="98">
        <v>113800</v>
      </c>
      <c r="E15" s="135"/>
      <c r="F15" s="125"/>
      <c r="G15" s="97">
        <f t="shared" si="0"/>
        <v>113800</v>
      </c>
    </row>
    <row r="16" spans="1:8" x14ac:dyDescent="0.5">
      <c r="A16" s="95">
        <v>610.11</v>
      </c>
      <c r="B16" s="99" t="s">
        <v>140</v>
      </c>
      <c r="C16" s="103">
        <v>250000</v>
      </c>
      <c r="D16" s="98"/>
      <c r="E16" s="135"/>
      <c r="F16" s="125"/>
      <c r="G16" s="97">
        <f t="shared" si="0"/>
        <v>250000</v>
      </c>
    </row>
    <row r="17" spans="1:9" s="94" customFormat="1" x14ac:dyDescent="0.5">
      <c r="A17" s="101">
        <v>620</v>
      </c>
      <c r="B17" s="102" t="s">
        <v>141</v>
      </c>
      <c r="C17" s="103"/>
      <c r="D17" s="103"/>
      <c r="E17" s="135"/>
      <c r="F17" s="125"/>
      <c r="G17" s="103"/>
      <c r="H17" s="149"/>
    </row>
    <row r="18" spans="1:9" x14ac:dyDescent="0.5">
      <c r="A18" s="95">
        <v>620.01</v>
      </c>
      <c r="B18" s="99" t="s">
        <v>142</v>
      </c>
      <c r="C18" s="103">
        <v>4000</v>
      </c>
      <c r="D18" s="98"/>
      <c r="E18" s="135"/>
      <c r="F18" s="125"/>
      <c r="G18" s="97">
        <f t="shared" si="0"/>
        <v>4000</v>
      </c>
    </row>
    <row r="19" spans="1:9" x14ac:dyDescent="0.5">
      <c r="A19" s="95">
        <v>620.02</v>
      </c>
      <c r="B19" s="99" t="s">
        <v>143</v>
      </c>
      <c r="C19" s="103">
        <v>9758</v>
      </c>
      <c r="D19" s="98">
        <v>9754</v>
      </c>
      <c r="E19" s="135"/>
      <c r="F19" s="125"/>
      <c r="G19" s="97">
        <f t="shared" si="0"/>
        <v>19512</v>
      </c>
    </row>
    <row r="20" spans="1:9" x14ac:dyDescent="0.5">
      <c r="A20" s="95">
        <v>620.03</v>
      </c>
      <c r="B20" s="99" t="s">
        <v>144</v>
      </c>
      <c r="C20" s="103"/>
      <c r="D20" s="98">
        <v>41380</v>
      </c>
      <c r="E20" s="135"/>
      <c r="F20" s="125"/>
      <c r="G20" s="97">
        <f t="shared" si="0"/>
        <v>41380</v>
      </c>
    </row>
    <row r="21" spans="1:9" x14ac:dyDescent="0.5">
      <c r="A21" s="95">
        <v>620.04</v>
      </c>
      <c r="B21" s="100" t="s">
        <v>145</v>
      </c>
      <c r="C21" s="103">
        <v>70000</v>
      </c>
      <c r="D21" s="98">
        <v>166800</v>
      </c>
      <c r="E21" s="135"/>
      <c r="F21" s="125"/>
      <c r="G21" s="97">
        <f t="shared" si="0"/>
        <v>236800</v>
      </c>
    </row>
    <row r="22" spans="1:9" x14ac:dyDescent="0.5">
      <c r="A22" s="95">
        <v>620.04999999999995</v>
      </c>
      <c r="B22" s="96" t="s">
        <v>146</v>
      </c>
      <c r="C22" s="103"/>
      <c r="D22" s="98">
        <v>493890</v>
      </c>
      <c r="E22" s="135"/>
      <c r="F22" s="125"/>
      <c r="G22" s="97">
        <f t="shared" si="0"/>
        <v>493890</v>
      </c>
    </row>
    <row r="23" spans="1:9" x14ac:dyDescent="0.5">
      <c r="A23" s="95">
        <v>620.05999999999995</v>
      </c>
      <c r="B23" s="99" t="s">
        <v>147</v>
      </c>
      <c r="C23" s="103"/>
      <c r="D23" s="98"/>
      <c r="E23" s="135">
        <v>1000000</v>
      </c>
      <c r="F23" s="125"/>
      <c r="G23" s="97">
        <f t="shared" si="0"/>
        <v>1000000</v>
      </c>
    </row>
    <row r="24" spans="1:9" s="94" customFormat="1" x14ac:dyDescent="0.5">
      <c r="A24" s="101">
        <v>630</v>
      </c>
      <c r="B24" s="102" t="s">
        <v>148</v>
      </c>
      <c r="C24" s="103"/>
      <c r="D24" s="103"/>
      <c r="E24" s="135"/>
      <c r="F24" s="125"/>
      <c r="G24" s="103"/>
      <c r="H24" s="149"/>
    </row>
    <row r="25" spans="1:9" x14ac:dyDescent="0.5">
      <c r="A25" s="95">
        <v>630.01</v>
      </c>
      <c r="B25" s="99" t="s">
        <v>149</v>
      </c>
      <c r="C25" s="103"/>
      <c r="D25" s="98">
        <v>224400</v>
      </c>
      <c r="E25" s="135"/>
      <c r="F25" s="125"/>
      <c r="G25" s="97">
        <f t="shared" si="0"/>
        <v>224400</v>
      </c>
      <c r="I25" s="83">
        <v>2000</v>
      </c>
    </row>
    <row r="26" spans="1:9" x14ac:dyDescent="0.5">
      <c r="A26" s="95">
        <v>630.02</v>
      </c>
      <c r="B26" s="99" t="s">
        <v>150</v>
      </c>
      <c r="C26" s="103">
        <v>21084</v>
      </c>
      <c r="D26" s="98">
        <v>83897</v>
      </c>
      <c r="E26" s="135"/>
      <c r="F26" s="125"/>
      <c r="G26" s="97">
        <f t="shared" si="0"/>
        <v>104981</v>
      </c>
    </row>
    <row r="27" spans="1:9" s="94" customFormat="1" x14ac:dyDescent="0.5">
      <c r="A27" s="101">
        <v>640</v>
      </c>
      <c r="B27" s="104" t="s">
        <v>151</v>
      </c>
      <c r="C27" s="103"/>
      <c r="D27" s="103"/>
      <c r="E27" s="135"/>
      <c r="F27" s="125"/>
      <c r="G27" s="103">
        <f t="shared" si="0"/>
        <v>0</v>
      </c>
      <c r="H27" s="149"/>
    </row>
    <row r="28" spans="1:9" x14ac:dyDescent="0.5">
      <c r="A28" s="95">
        <v>640.01</v>
      </c>
      <c r="B28" s="99" t="s">
        <v>152</v>
      </c>
      <c r="C28" s="103"/>
      <c r="D28" s="98">
        <v>150000</v>
      </c>
      <c r="E28" s="135"/>
      <c r="F28" s="125"/>
      <c r="G28" s="97">
        <f t="shared" si="0"/>
        <v>150000</v>
      </c>
    </row>
    <row r="29" spans="1:9" x14ac:dyDescent="0.5">
      <c r="A29" s="95">
        <v>640.02</v>
      </c>
      <c r="B29" s="100" t="s">
        <v>153</v>
      </c>
      <c r="C29" s="103"/>
      <c r="D29" s="98">
        <v>25143</v>
      </c>
      <c r="E29" s="135"/>
      <c r="F29" s="125"/>
      <c r="G29" s="97">
        <f t="shared" si="0"/>
        <v>25143</v>
      </c>
    </row>
    <row r="30" spans="1:9" x14ac:dyDescent="0.5">
      <c r="A30" s="95">
        <v>640.03</v>
      </c>
      <c r="B30" s="99" t="s">
        <v>154</v>
      </c>
      <c r="C30" s="103"/>
      <c r="D30" s="98">
        <v>21616</v>
      </c>
      <c r="E30" s="135"/>
      <c r="F30" s="125"/>
      <c r="G30" s="97">
        <f t="shared" si="0"/>
        <v>21616</v>
      </c>
    </row>
    <row r="31" spans="1:9" x14ac:dyDescent="0.5">
      <c r="A31" s="95">
        <v>640.04</v>
      </c>
      <c r="B31" s="99" t="s">
        <v>155</v>
      </c>
      <c r="C31" s="103"/>
      <c r="D31" s="98">
        <v>12615</v>
      </c>
      <c r="E31" s="135"/>
      <c r="F31" s="125"/>
      <c r="G31" s="97">
        <f t="shared" si="0"/>
        <v>12615</v>
      </c>
    </row>
    <row r="32" spans="1:9" x14ac:dyDescent="0.5">
      <c r="A32" s="95">
        <v>640.04999999999995</v>
      </c>
      <c r="B32" s="99" t="s">
        <v>156</v>
      </c>
      <c r="C32" s="103"/>
      <c r="D32" s="98">
        <v>55053</v>
      </c>
      <c r="E32" s="135"/>
      <c r="F32" s="125"/>
      <c r="G32" s="97">
        <f t="shared" si="0"/>
        <v>55053</v>
      </c>
    </row>
    <row r="33" spans="1:9" ht="26.25" customHeight="1" x14ac:dyDescent="0.5">
      <c r="A33" s="105">
        <v>640.05999999999995</v>
      </c>
      <c r="B33" s="106" t="s">
        <v>183</v>
      </c>
      <c r="C33" s="143"/>
      <c r="D33" s="108">
        <v>65000</v>
      </c>
      <c r="E33" s="136"/>
      <c r="F33" s="126"/>
      <c r="G33" s="107">
        <f t="shared" si="0"/>
        <v>65000</v>
      </c>
    </row>
    <row r="34" spans="1:9" s="94" customFormat="1" x14ac:dyDescent="0.5">
      <c r="A34" s="109">
        <v>650</v>
      </c>
      <c r="B34" s="110" t="s">
        <v>157</v>
      </c>
      <c r="C34" s="111"/>
      <c r="D34" s="111"/>
      <c r="E34" s="137"/>
      <c r="F34" s="127"/>
      <c r="G34" s="111"/>
      <c r="H34" s="149"/>
    </row>
    <row r="35" spans="1:9" x14ac:dyDescent="0.5">
      <c r="A35" s="95">
        <v>650.01</v>
      </c>
      <c r="B35" s="99" t="s">
        <v>158</v>
      </c>
      <c r="C35" s="103">
        <v>31601</v>
      </c>
      <c r="D35" s="98">
        <v>16689</v>
      </c>
      <c r="E35" s="135"/>
      <c r="F35" s="125"/>
      <c r="G35" s="97">
        <f>SUM(C35:F35)</f>
        <v>48290</v>
      </c>
    </row>
    <row r="36" spans="1:9" x14ac:dyDescent="0.5">
      <c r="A36" s="95">
        <v>650.02</v>
      </c>
      <c r="B36" s="99" t="s">
        <v>159</v>
      </c>
      <c r="C36" s="103">
        <v>19801</v>
      </c>
      <c r="D36" s="98">
        <v>44965</v>
      </c>
      <c r="E36" s="135"/>
      <c r="F36" s="125"/>
      <c r="G36" s="97">
        <f>SUM(C36:F36)</f>
        <v>64766</v>
      </c>
    </row>
    <row r="37" spans="1:9" x14ac:dyDescent="0.5">
      <c r="A37" s="95">
        <v>650.03</v>
      </c>
      <c r="B37" s="99" t="s">
        <v>160</v>
      </c>
      <c r="C37" s="103">
        <v>75292</v>
      </c>
      <c r="D37" s="98"/>
      <c r="E37" s="135"/>
      <c r="F37" s="125"/>
      <c r="G37" s="97">
        <f t="shared" ref="G37:G57" si="1">SUM(C37:F37)</f>
        <v>75292</v>
      </c>
    </row>
    <row r="38" spans="1:9" x14ac:dyDescent="0.5">
      <c r="A38" s="95">
        <v>650.04</v>
      </c>
      <c r="B38" s="100" t="s">
        <v>161</v>
      </c>
      <c r="C38" s="103">
        <v>1890</v>
      </c>
      <c r="D38" s="98"/>
      <c r="E38" s="135"/>
      <c r="F38" s="125"/>
      <c r="G38" s="97">
        <f t="shared" si="1"/>
        <v>1890</v>
      </c>
    </row>
    <row r="39" spans="1:9" x14ac:dyDescent="0.5">
      <c r="A39" s="95">
        <v>650.04999999999995</v>
      </c>
      <c r="B39" s="96" t="s">
        <v>162</v>
      </c>
      <c r="C39" s="103">
        <v>75743</v>
      </c>
      <c r="D39" s="98"/>
      <c r="E39" s="135"/>
      <c r="F39" s="125"/>
      <c r="G39" s="97">
        <f t="shared" si="1"/>
        <v>75743</v>
      </c>
    </row>
    <row r="40" spans="1:9" x14ac:dyDescent="0.5">
      <c r="A40" s="95">
        <v>650.05999999999995</v>
      </c>
      <c r="B40" s="99" t="s">
        <v>163</v>
      </c>
      <c r="C40" s="103">
        <v>114080</v>
      </c>
      <c r="D40" s="98">
        <v>172085</v>
      </c>
      <c r="E40" s="135"/>
      <c r="F40" s="125"/>
      <c r="G40" s="97">
        <f t="shared" si="1"/>
        <v>286165</v>
      </c>
    </row>
    <row r="41" spans="1:9" x14ac:dyDescent="0.5">
      <c r="A41" s="95">
        <v>650.07000000000005</v>
      </c>
      <c r="B41" s="99" t="s">
        <v>164</v>
      </c>
      <c r="C41" s="144">
        <v>1089</v>
      </c>
      <c r="D41" s="98">
        <v>33130</v>
      </c>
      <c r="E41" s="135"/>
      <c r="F41" s="125"/>
      <c r="G41" s="97">
        <f t="shared" si="1"/>
        <v>34219</v>
      </c>
    </row>
    <row r="42" spans="1:9" x14ac:dyDescent="0.5">
      <c r="A42" s="95">
        <v>650.08000000000004</v>
      </c>
      <c r="B42" s="99" t="s">
        <v>165</v>
      </c>
      <c r="C42" s="103">
        <v>800</v>
      </c>
      <c r="D42" s="98">
        <v>32190</v>
      </c>
      <c r="E42" s="135"/>
      <c r="F42" s="125"/>
      <c r="G42" s="97">
        <f t="shared" si="1"/>
        <v>32990</v>
      </c>
    </row>
    <row r="43" spans="1:9" x14ac:dyDescent="0.5">
      <c r="A43" s="95">
        <v>650.09</v>
      </c>
      <c r="B43" s="99" t="s">
        <v>166</v>
      </c>
      <c r="C43" s="103">
        <v>50000</v>
      </c>
      <c r="D43" s="98">
        <v>67071</v>
      </c>
      <c r="E43" s="135"/>
      <c r="F43" s="125"/>
      <c r="G43" s="97">
        <f t="shared" si="1"/>
        <v>117071</v>
      </c>
      <c r="H43" s="149">
        <v>221700</v>
      </c>
    </row>
    <row r="44" spans="1:9" x14ac:dyDescent="0.5">
      <c r="A44" s="95">
        <v>650.1</v>
      </c>
      <c r="B44" s="100" t="s">
        <v>167</v>
      </c>
      <c r="C44" s="103">
        <v>18257</v>
      </c>
      <c r="D44" s="98"/>
      <c r="E44" s="135"/>
      <c r="F44" s="125"/>
      <c r="G44" s="97">
        <f t="shared" si="1"/>
        <v>18257</v>
      </c>
    </row>
    <row r="45" spans="1:9" x14ac:dyDescent="0.5">
      <c r="A45" s="95">
        <v>650.11</v>
      </c>
      <c r="B45" s="99" t="s">
        <v>168</v>
      </c>
      <c r="C45" s="103">
        <v>60000</v>
      </c>
      <c r="D45" s="98">
        <v>45000</v>
      </c>
      <c r="E45" s="135"/>
      <c r="F45" s="125"/>
      <c r="G45" s="97">
        <f t="shared" si="1"/>
        <v>105000</v>
      </c>
    </row>
    <row r="46" spans="1:9" x14ac:dyDescent="0.5">
      <c r="A46" s="95">
        <v>650.12</v>
      </c>
      <c r="B46" s="100" t="s">
        <v>169</v>
      </c>
      <c r="C46" s="103"/>
      <c r="D46" s="98">
        <v>30000</v>
      </c>
      <c r="E46" s="135"/>
      <c r="F46" s="125"/>
      <c r="G46" s="151">
        <f t="shared" si="1"/>
        <v>30000</v>
      </c>
      <c r="H46" s="150"/>
      <c r="I46" s="83" t="s">
        <v>184</v>
      </c>
    </row>
    <row r="47" spans="1:9" x14ac:dyDescent="0.5">
      <c r="A47" s="95">
        <v>650.13</v>
      </c>
      <c r="B47" s="100" t="s">
        <v>170</v>
      </c>
      <c r="C47" s="103"/>
      <c r="D47" s="98">
        <v>16772</v>
      </c>
      <c r="E47" s="135"/>
      <c r="F47" s="125"/>
      <c r="G47" s="151">
        <f ca="1">SUM(C47:H47)</f>
        <v>76772</v>
      </c>
      <c r="H47" s="152">
        <v>60000</v>
      </c>
    </row>
    <row r="48" spans="1:9" x14ac:dyDescent="0.5">
      <c r="A48" s="95">
        <v>650.14</v>
      </c>
      <c r="B48" s="99" t="s">
        <v>171</v>
      </c>
      <c r="C48" s="103"/>
      <c r="D48" s="98">
        <v>35000</v>
      </c>
      <c r="E48" s="135"/>
      <c r="F48" s="125"/>
      <c r="G48" s="151">
        <f ca="1">SUM(C48:H48)</f>
        <v>100000</v>
      </c>
      <c r="H48" s="152">
        <v>60000</v>
      </c>
      <c r="I48" s="83" t="s">
        <v>184</v>
      </c>
    </row>
    <row r="49" spans="1:9" x14ac:dyDescent="0.5">
      <c r="A49" s="95">
        <v>650.15</v>
      </c>
      <c r="B49" s="100" t="s">
        <v>172</v>
      </c>
      <c r="C49" s="145">
        <v>657500</v>
      </c>
      <c r="D49" s="112">
        <v>32234</v>
      </c>
      <c r="E49" s="135"/>
      <c r="F49" s="128"/>
      <c r="G49" s="151">
        <f t="shared" si="1"/>
        <v>689734</v>
      </c>
      <c r="H49" s="150">
        <v>37500</v>
      </c>
    </row>
    <row r="50" spans="1:9" x14ac:dyDescent="0.5">
      <c r="A50" s="95">
        <v>650.16</v>
      </c>
      <c r="B50" s="99" t="s">
        <v>173</v>
      </c>
      <c r="C50" s="103">
        <v>82654</v>
      </c>
      <c r="D50" s="98"/>
      <c r="E50" s="135"/>
      <c r="F50" s="125"/>
      <c r="G50" s="97">
        <f t="shared" si="1"/>
        <v>82654</v>
      </c>
    </row>
    <row r="51" spans="1:9" s="94" customFormat="1" x14ac:dyDescent="0.5">
      <c r="A51" s="101">
        <v>660</v>
      </c>
      <c r="B51" s="113" t="s">
        <v>174</v>
      </c>
      <c r="C51" s="103"/>
      <c r="D51" s="103"/>
      <c r="E51" s="135"/>
      <c r="F51" s="125"/>
      <c r="G51" s="103">
        <f t="shared" si="1"/>
        <v>0</v>
      </c>
      <c r="H51" s="149"/>
    </row>
    <row r="52" spans="1:9" x14ac:dyDescent="0.5">
      <c r="A52" s="95">
        <v>660.01</v>
      </c>
      <c r="B52" s="99" t="s">
        <v>175</v>
      </c>
      <c r="C52" s="103"/>
      <c r="D52" s="98">
        <v>59400</v>
      </c>
      <c r="E52" s="135"/>
      <c r="F52" s="125"/>
      <c r="G52" s="97">
        <f t="shared" si="1"/>
        <v>59400</v>
      </c>
      <c r="I52" s="83">
        <v>320</v>
      </c>
    </row>
    <row r="53" spans="1:9" x14ac:dyDescent="0.5">
      <c r="A53" s="95">
        <v>660.02</v>
      </c>
      <c r="B53" s="99" t="s">
        <v>176</v>
      </c>
      <c r="C53" s="103"/>
      <c r="D53" s="98">
        <v>54000</v>
      </c>
      <c r="E53" s="135"/>
      <c r="F53" s="125"/>
      <c r="G53" s="97">
        <f t="shared" si="1"/>
        <v>54000</v>
      </c>
    </row>
    <row r="54" spans="1:9" x14ac:dyDescent="0.5">
      <c r="A54" s="95">
        <v>660.03</v>
      </c>
      <c r="B54" s="99" t="s">
        <v>177</v>
      </c>
      <c r="C54" s="103"/>
      <c r="D54" s="98">
        <v>40800</v>
      </c>
      <c r="E54" s="135"/>
      <c r="F54" s="125"/>
      <c r="G54" s="97">
        <f t="shared" si="1"/>
        <v>40800</v>
      </c>
    </row>
    <row r="55" spans="1:9" x14ac:dyDescent="0.5">
      <c r="A55" s="95">
        <v>660.04</v>
      </c>
      <c r="B55" s="99" t="s">
        <v>178</v>
      </c>
      <c r="C55" s="103"/>
      <c r="D55" s="98">
        <v>53200</v>
      </c>
      <c r="E55" s="135"/>
      <c r="F55" s="125"/>
      <c r="G55" s="97">
        <f t="shared" si="1"/>
        <v>53200</v>
      </c>
    </row>
    <row r="56" spans="1:9" x14ac:dyDescent="0.5">
      <c r="A56" s="95">
        <v>660.05</v>
      </c>
      <c r="B56" s="99" t="s">
        <v>179</v>
      </c>
      <c r="C56" s="103"/>
      <c r="D56" s="98">
        <v>45620</v>
      </c>
      <c r="E56" s="135"/>
      <c r="F56" s="125"/>
      <c r="G56" s="97">
        <f t="shared" si="1"/>
        <v>45620</v>
      </c>
      <c r="I56" s="83">
        <v>203</v>
      </c>
    </row>
    <row r="57" spans="1:9" x14ac:dyDescent="0.5">
      <c r="A57" s="95">
        <v>660.06</v>
      </c>
      <c r="B57" s="114" t="s">
        <v>180</v>
      </c>
      <c r="C57" s="146"/>
      <c r="D57" s="115">
        <v>76400</v>
      </c>
      <c r="E57" s="138"/>
      <c r="F57" s="129"/>
      <c r="G57" s="97">
        <f t="shared" si="1"/>
        <v>76400</v>
      </c>
    </row>
    <row r="58" spans="1:9" x14ac:dyDescent="0.5">
      <c r="A58" s="105"/>
      <c r="B58" s="116" t="s">
        <v>8</v>
      </c>
      <c r="C58" s="147">
        <f>SUM(C6:C57)</f>
        <v>2204506</v>
      </c>
      <c r="D58" s="117">
        <f>SUM(D6:D57)</f>
        <v>2890348</v>
      </c>
      <c r="E58" s="139">
        <f>SUM(E6:E57)</f>
        <v>1000000</v>
      </c>
      <c r="F58" s="130">
        <f>SUM(F6:F57)</f>
        <v>381142</v>
      </c>
      <c r="G58" s="118">
        <f ca="1">SUM(G6:G57)</f>
        <v>7178798</v>
      </c>
    </row>
  </sheetData>
  <mergeCells count="4">
    <mergeCell ref="B1:G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Sheet1</vt:lpstr>
      <vt:lpstr>รวม 5 ฝ่าย</vt:lpstr>
      <vt:lpstr>100บริหารงบประมาณ</vt:lpstr>
      <vt:lpstr>200ฝ่ายอำนวยการ</vt:lpstr>
      <vt:lpstr>300ฝ่ายส่งเสรืมพฤติกรรม </vt:lpstr>
      <vt:lpstr>400ฝ่ายกิจการนักเรียน </vt:lpstr>
      <vt:lpstr>500ส่งเสริมการศึกษา</vt:lpstr>
      <vt:lpstr>วิชาการ600 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2018-05-19T13:42:26Z</cp:lastPrinted>
  <dcterms:created xsi:type="dcterms:W3CDTF">2017-03-24T02:16:12Z</dcterms:created>
  <dcterms:modified xsi:type="dcterms:W3CDTF">2018-05-24T15:05:43Z</dcterms:modified>
</cp:coreProperties>
</file>